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активів'!$5:$10</definedName>
    <definedName name="_xlnm.Print_Area" localSheetId="1">'Журнал_торгів та посилання'!$A$1:$H$36</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<sst xmlns="http://schemas.openxmlformats.org/spreadsheetml/2006/main" count="2014" uniqueCount="441">
  <si>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</si>
  <si>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</si>
  <si>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</si>
  <si>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</si>
  <si>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</si>
  <si>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</si>
  <si>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</si>
  <si>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</si>
  <si>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</si>
  <si>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</si>
  <si>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</si>
  <si>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</si>
  <si>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</si>
  <si>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</si>
  <si>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</si>
  <si>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</si>
  <si>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</si>
  <si>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</si>
  <si>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</si>
  <si>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</si>
  <si>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</si>
  <si>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</si>
  <si>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</si>
  <si>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</si>
  <si>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</si>
  <si>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</si>
  <si>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</si>
  <si>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</si>
  <si>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</si>
  <si>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</si>
  <si>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</si>
  <si>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</si>
  <si>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xml:space="preserve"> ПУБЛІЧНИЙ ПАСПОРТ АКТИВУ
Обладнання та устаткування (основні засоби) / Майнові права* на обладнання та устаткування (основні засоби)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</si>
  <si>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</si>
  <si>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</si>
  <si>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</si>
  <si>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</si>
  <si>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</si>
  <si>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</si>
  <si>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</si>
  <si>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Дошка з постерами А2</t>
  </si>
  <si>
    <t>Шкаф для документов</t>
  </si>
  <si>
    <t>Комп ютери, телекомунікаційне та мережеве обладнання</t>
  </si>
  <si>
    <t>Банківське обладнання</t>
  </si>
  <si>
    <t>Інші нефінансові активи</t>
  </si>
  <si>
    <t>Банкомати та термінали</t>
  </si>
  <si>
    <t>Офісна техніка</t>
  </si>
  <si>
    <t>Меблі</t>
  </si>
  <si>
    <t>АТ "МЕГАБАНК"</t>
  </si>
  <si>
    <t>не використовується</t>
  </si>
  <si>
    <t>одиниця</t>
  </si>
  <si>
    <t>ЗАТ КОНСАЛТИНГЮРСЕРВІС</t>
  </si>
  <si>
    <t>419/21 від 27.05.2021</t>
  </si>
  <si>
    <t>Сейфи та металеві шафи</t>
  </si>
  <si>
    <t>-</t>
  </si>
  <si>
    <t xml:space="preserve">Уповноважена особа Фонду гарантування вкладів фізичних осіб 
на ліквідацію АТ "МЕГАБАНК" </t>
  </si>
  <si>
    <t>Ірина БІЛА</t>
  </si>
  <si>
    <t>невідомо</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</si>
  <si>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</si>
  <si>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Уповноважена особа Фонду гарантування вкладів фізичних осіб на ліквідацію АТ "МЕГАБАНК" </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</si>
  <si>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</si>
  <si>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</si>
  <si>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</si>
  <si>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</si>
  <si>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</si>
  <si>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сейф</t>
  </si>
  <si>
    <t>калькулятор</t>
  </si>
  <si>
    <t>Шкаф архів.</t>
  </si>
  <si>
    <t>Дошка інформації 500*700(пенс.фонд)</t>
  </si>
  <si>
    <t>шкаф для документов</t>
  </si>
  <si>
    <t>стул ISO черн</t>
  </si>
  <si>
    <t>угловая полка</t>
  </si>
  <si>
    <t>стол руководителя</t>
  </si>
  <si>
    <t>стол кассира</t>
  </si>
  <si>
    <t>стул ISO</t>
  </si>
  <si>
    <t>Вивіска фасадна з фризом</t>
  </si>
  <si>
    <t>Дошка інформації</t>
  </si>
  <si>
    <t xml:space="preserve">  Комп ютери, телекомунікаційне та мережеве обладнання</t>
  </si>
  <si>
    <t xml:space="preserve"> Сейфи та металеві шафи</t>
  </si>
  <si>
    <t>WEB камера Logitech C170</t>
  </si>
  <si>
    <t>Колонки Logitech S-150 USB Digital Speaker</t>
  </si>
  <si>
    <t>Комутатор АТ-FS716L</t>
  </si>
  <si>
    <t>ИБП Edition NV 800H</t>
  </si>
  <si>
    <t>Стабілізатор напруги мережі SVEN AVR-3000LCD</t>
  </si>
  <si>
    <t>WEB камера Logitech C 170</t>
  </si>
  <si>
    <t>Гарнитура  Logitech РC 90</t>
  </si>
  <si>
    <t>Маршрутизатор Mikrotik RB951Ui-2HnD</t>
  </si>
  <si>
    <t>Системний блок "Impression P+"</t>
  </si>
  <si>
    <t>Комутотор TL-SF 1008D</t>
  </si>
  <si>
    <t>Принтер ОКІ МL 3310</t>
  </si>
  <si>
    <t>Сканер Epson Perfection V19</t>
  </si>
  <si>
    <t>Маршрутизатор Mikrotik</t>
  </si>
  <si>
    <t>Веб-камера Logitech C170</t>
  </si>
  <si>
    <t>Карт-рідер КР-382, USB</t>
  </si>
  <si>
    <t>Комутатор 8-ми портовий</t>
  </si>
  <si>
    <t>Спектр</t>
  </si>
  <si>
    <t>детектор</t>
  </si>
  <si>
    <t>телефон панасоник</t>
  </si>
  <si>
    <t>Шафа архівна металева</t>
  </si>
  <si>
    <t>Цифрова камера canon PowerShot A 1200</t>
  </si>
  <si>
    <t>Калькулятор Sitizen CX-126</t>
  </si>
  <si>
    <t>Телевізор рідкокристалічний BRAVIS LED</t>
  </si>
  <si>
    <t>Калькулятор Citizen SX-121</t>
  </si>
  <si>
    <t>Друкуючий калькулятор 121</t>
  </si>
  <si>
    <t>дрель</t>
  </si>
  <si>
    <t>обогреватели</t>
  </si>
  <si>
    <t>орион РК (брелок)</t>
  </si>
  <si>
    <t>светильник</t>
  </si>
  <si>
    <t>Тепловентелятор</t>
  </si>
  <si>
    <t>Пилесос</t>
  </si>
  <si>
    <t>Кресло Престиж Люкс</t>
  </si>
  <si>
    <t>Стіл рекламний</t>
  </si>
  <si>
    <t>Стул ИЗО</t>
  </si>
  <si>
    <t>Листалка</t>
  </si>
  <si>
    <t>Дошка інформації пробка</t>
  </si>
  <si>
    <t>Стенд"Логотип"</t>
  </si>
  <si>
    <t>Стенд"Види послуг"</t>
  </si>
  <si>
    <t>Дошка магн.-марк. 60х90</t>
  </si>
  <si>
    <t>Датчик -201</t>
  </si>
  <si>
    <t>дробина</t>
  </si>
  <si>
    <t>кобура</t>
  </si>
  <si>
    <t>тонфа резиновая</t>
  </si>
  <si>
    <t>охранная сигнализ (Н.Каховка)</t>
  </si>
  <si>
    <t>локальная компьютерная сеть</t>
  </si>
  <si>
    <t>Принтер OKI</t>
  </si>
  <si>
    <t>Принтер HP</t>
  </si>
  <si>
    <t>система пожарн.сигнализации</t>
  </si>
  <si>
    <t>компьютер Prime</t>
  </si>
  <si>
    <t>Принтер HP LJ 1020</t>
  </si>
  <si>
    <t>Ксерокс Cаnon</t>
  </si>
  <si>
    <t>ОС Новокахавське</t>
  </si>
  <si>
    <t>ОС Новокаховське № 3</t>
  </si>
  <si>
    <t>Принтер ОКІ ML3310</t>
  </si>
  <si>
    <t>Прінтер НР LJ P2015d</t>
  </si>
  <si>
    <t>Система ОПС</t>
  </si>
  <si>
    <t>Система відеонагляду(м.Нова Каховка,пр.Перемоги,3б/1)</t>
  </si>
  <si>
    <t>МФУ Xerox Phaser 3300 MFP/X</t>
  </si>
  <si>
    <t>Комп"ютер PDC-2700</t>
  </si>
  <si>
    <t>Система відеонагляду(Нова Каховка,вул.Дзержинського,33)</t>
  </si>
  <si>
    <t>Система відеонагляду(Нова Каховка,вул.Горького,44)</t>
  </si>
  <si>
    <t>Принтер Epson FX-890</t>
  </si>
  <si>
    <t>МФУ Kyocera FS-1025MFP</t>
  </si>
  <si>
    <t>Принтер OKI ML 3310</t>
  </si>
  <si>
    <t>МФУ Canon i-Sensys MF 6140dn</t>
  </si>
  <si>
    <t>Компьютер Celeron G1840</t>
  </si>
  <si>
    <t>Компьютер Celeron 1840</t>
  </si>
  <si>
    <t>Системний блок Pentium G4400</t>
  </si>
  <si>
    <t>Тонкий клієнт HP t 520/32GB</t>
  </si>
  <si>
    <t>Упаковочная машина УНА-001-01</t>
  </si>
  <si>
    <t>суперспектр</t>
  </si>
  <si>
    <t>Рахувальник банкнот Банкнота-1</t>
  </si>
  <si>
    <t>ДСМ "Банкнота-1КУ"</t>
  </si>
  <si>
    <t>Лічильник банкнот з функцією сортування SBM SB-1050</t>
  </si>
  <si>
    <t>Термінал для платіжних систем ТП1-МЕГА2 м.Нова Каховка,пр-т Перемоги,3</t>
  </si>
  <si>
    <t>сейф металлический</t>
  </si>
  <si>
    <t>сейф металлический с подс</t>
  </si>
  <si>
    <t>сейф СБ5.1350</t>
  </si>
  <si>
    <t>Сейф 835</t>
  </si>
  <si>
    <t>Сейф 870</t>
  </si>
  <si>
    <t>сейф сертифіцирований СБ.ІІ.650(2)(75)(2клас)</t>
  </si>
  <si>
    <t>кондиционер LG</t>
  </si>
  <si>
    <t>телефакс PANASONIC</t>
  </si>
  <si>
    <t>Кондиционер LG</t>
  </si>
  <si>
    <t>Кондиціонер CH-SO7USP8</t>
  </si>
  <si>
    <t>Кондиціонер Midea MSR-12HRN1</t>
  </si>
  <si>
    <t>Кондиціонер Leberg LBS-TBR10(R-22)</t>
  </si>
  <si>
    <t>Сканер штрихкоду CS3070</t>
  </si>
  <si>
    <t>стол ВТ71</t>
  </si>
  <si>
    <t>стол ВТ 83</t>
  </si>
  <si>
    <t>стол письменный</t>
  </si>
  <si>
    <t>Стол-приставка</t>
  </si>
  <si>
    <t>стол для ПОВ</t>
  </si>
  <si>
    <t>стол-приставка овальн.</t>
  </si>
  <si>
    <t>шкаф комбинированый</t>
  </si>
  <si>
    <t>угловой сегмент</t>
  </si>
  <si>
    <t>кресло "Престиж"</t>
  </si>
  <si>
    <t>стол угловой ST-14</t>
  </si>
  <si>
    <t>стол угловой ST-15</t>
  </si>
  <si>
    <t>полка для денег</t>
  </si>
  <si>
    <t>стол для милиции</t>
  </si>
  <si>
    <t>полка для папок</t>
  </si>
  <si>
    <t>стул ISO black</t>
  </si>
  <si>
    <t>патч-панель</t>
  </si>
  <si>
    <t>шкаф Rack</t>
  </si>
  <si>
    <t>Шафа ШО-300/3-1</t>
  </si>
  <si>
    <t>электростанция</t>
  </si>
  <si>
    <t>пистолет</t>
  </si>
  <si>
    <t>бронежилет</t>
  </si>
  <si>
    <t>Пілон"режим роботи,обмін валют,послуги"</t>
  </si>
  <si>
    <t>Стійка інформаційна з постером(8 карманів)</t>
  </si>
  <si>
    <t>Панно"Карта"</t>
  </si>
  <si>
    <t>14450-M</t>
  </si>
  <si>
    <t>15071-M</t>
  </si>
  <si>
    <t>15292-M</t>
  </si>
  <si>
    <t>15346-M</t>
  </si>
  <si>
    <t>15347-M</t>
  </si>
  <si>
    <t>16190-M</t>
  </si>
  <si>
    <t>16282-M</t>
  </si>
  <si>
    <t>16319-M</t>
  </si>
  <si>
    <t>17718-M</t>
  </si>
  <si>
    <t>17719-M</t>
  </si>
  <si>
    <t>18179-M</t>
  </si>
  <si>
    <t>18586-M</t>
  </si>
  <si>
    <t>20230-M</t>
  </si>
  <si>
    <t>20231-M</t>
  </si>
  <si>
    <t>20390-M</t>
  </si>
  <si>
    <t>20478-M</t>
  </si>
  <si>
    <t>20911-M</t>
  </si>
  <si>
    <t>21060-M</t>
  </si>
  <si>
    <t>21354-M</t>
  </si>
  <si>
    <t>28837-M</t>
  </si>
  <si>
    <t>7313-M</t>
  </si>
  <si>
    <t>6535-M</t>
  </si>
  <si>
    <t>6549-M</t>
  </si>
  <si>
    <t>6622-M</t>
  </si>
  <si>
    <t>6623-M</t>
  </si>
  <si>
    <t>6644-M</t>
  </si>
  <si>
    <t>6645-M</t>
  </si>
  <si>
    <t>6646-M</t>
  </si>
  <si>
    <t>6647-M</t>
  </si>
  <si>
    <t>17465-M</t>
  </si>
  <si>
    <t>17466-M</t>
  </si>
  <si>
    <t>17467-M</t>
  </si>
  <si>
    <t>17468-M</t>
  </si>
  <si>
    <t>13914-M</t>
  </si>
  <si>
    <t>14206-M</t>
  </si>
  <si>
    <t>16997-M</t>
  </si>
  <si>
    <t>17849-M</t>
  </si>
  <si>
    <t>17850-M</t>
  </si>
  <si>
    <t>19295-M</t>
  </si>
  <si>
    <t>6555-M</t>
  </si>
  <si>
    <t>6573-M</t>
  </si>
  <si>
    <t>6574-M</t>
  </si>
  <si>
    <t>6576-M</t>
  </si>
  <si>
    <t>6577-M</t>
  </si>
  <si>
    <t>6578-M</t>
  </si>
  <si>
    <t>6603-M</t>
  </si>
  <si>
    <t>6604-M</t>
  </si>
  <si>
    <t>6610-M</t>
  </si>
  <si>
    <t>6612-M</t>
  </si>
  <si>
    <t>6613-M</t>
  </si>
  <si>
    <t>6649-M</t>
  </si>
  <si>
    <t>6650-M</t>
  </si>
  <si>
    <t>6652-M</t>
  </si>
  <si>
    <t>6653-M</t>
  </si>
  <si>
    <t>6654-M</t>
  </si>
  <si>
    <t>6655-M</t>
  </si>
  <si>
    <t>6656-M</t>
  </si>
  <si>
    <t>6657-M</t>
  </si>
  <si>
    <t>6677-M</t>
  </si>
  <si>
    <t>6678-M</t>
  </si>
  <si>
    <t>14989-M</t>
  </si>
  <si>
    <t>15043-M</t>
  </si>
  <si>
    <t>15493-M</t>
  </si>
  <si>
    <t>35423-M</t>
  </si>
  <si>
    <t>35424-M</t>
  </si>
  <si>
    <t>35425-M</t>
  </si>
  <si>
    <t>35426-M</t>
  </si>
  <si>
    <t>11178-M</t>
  </si>
  <si>
    <t>12436-M</t>
  </si>
  <si>
    <t>12438-M</t>
  </si>
  <si>
    <t>12439-M</t>
  </si>
  <si>
    <t>12441-M</t>
  </si>
  <si>
    <t>12442-M</t>
  </si>
  <si>
    <t>12443-M</t>
  </si>
  <si>
    <t>12444-M</t>
  </si>
  <si>
    <t>12445-M</t>
  </si>
  <si>
    <t>12446-M</t>
  </si>
  <si>
    <t>12447-M</t>
  </si>
  <si>
    <t>12448-M</t>
  </si>
  <si>
    <t>12541-M</t>
  </si>
  <si>
    <t>15160-M</t>
  </si>
  <si>
    <t>6546-M</t>
  </si>
  <si>
    <t>6547-M</t>
  </si>
  <si>
    <t>6556-M</t>
  </si>
  <si>
    <t>6594-M</t>
  </si>
  <si>
    <t>6659-M</t>
  </si>
  <si>
    <t>13163</t>
  </si>
  <si>
    <t>13175</t>
  </si>
  <si>
    <t>13190</t>
  </si>
  <si>
    <t>13191</t>
  </si>
  <si>
    <t>13291</t>
  </si>
  <si>
    <t>13405</t>
  </si>
  <si>
    <t>13511</t>
  </si>
  <si>
    <t>13516</t>
  </si>
  <si>
    <t>15167</t>
  </si>
  <si>
    <t>15234</t>
  </si>
  <si>
    <t>15564</t>
  </si>
  <si>
    <t>16761</t>
  </si>
  <si>
    <t>16899</t>
  </si>
  <si>
    <t>16900</t>
  </si>
  <si>
    <t>19637</t>
  </si>
  <si>
    <t>22752</t>
  </si>
  <si>
    <t>22964</t>
  </si>
  <si>
    <t>23073</t>
  </si>
  <si>
    <t>23074</t>
  </si>
  <si>
    <t>23127</t>
  </si>
  <si>
    <t>23336</t>
  </si>
  <si>
    <t>23440</t>
  </si>
  <si>
    <t>24593</t>
  </si>
  <si>
    <t>24672</t>
  </si>
  <si>
    <t>25031</t>
  </si>
  <si>
    <t>25264</t>
  </si>
  <si>
    <t>25265</t>
  </si>
  <si>
    <t>25266</t>
  </si>
  <si>
    <t>25267</t>
  </si>
  <si>
    <t>25268</t>
  </si>
  <si>
    <t>25550</t>
  </si>
  <si>
    <t>09092</t>
  </si>
  <si>
    <t>13323</t>
  </si>
  <si>
    <t>16061</t>
  </si>
  <si>
    <t>18042</t>
  </si>
  <si>
    <t>24353</t>
  </si>
  <si>
    <t>26913</t>
  </si>
  <si>
    <t>13123</t>
  </si>
  <si>
    <t>13127</t>
  </si>
  <si>
    <t>13128</t>
  </si>
  <si>
    <t>13129</t>
  </si>
  <si>
    <t>13141</t>
  </si>
  <si>
    <t>13164</t>
  </si>
  <si>
    <t>13176</t>
  </si>
  <si>
    <t>13177</t>
  </si>
  <si>
    <t>13178</t>
  </si>
  <si>
    <t>13179</t>
  </si>
  <si>
    <t>13180</t>
  </si>
  <si>
    <t>13419</t>
  </si>
  <si>
    <t>13420</t>
  </si>
  <si>
    <t>15824</t>
  </si>
  <si>
    <t>13144</t>
  </si>
  <si>
    <t>13145</t>
  </si>
  <si>
    <t>13608</t>
  </si>
  <si>
    <t>13609</t>
  </si>
  <si>
    <t>17523</t>
  </si>
  <si>
    <t>23200</t>
  </si>
  <si>
    <t>23201</t>
  </si>
  <si>
    <t>24271</t>
  </si>
  <si>
    <t>13076</t>
  </si>
  <si>
    <t>13077</t>
  </si>
  <si>
    <t>13078</t>
  </si>
  <si>
    <t>13082</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</si>
  <si>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</si>
  <si>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</si>
  <si>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</si>
  <si>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</si>
  <si>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</si>
  <si>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</si>
  <si>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</si>
  <si>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</si>
  <si>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</si>
  <si>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</si>
  <si>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</si>
  <si>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</si>
  <si>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</si>
  <si>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</si>
  <si>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</si>
  <si>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</si>
  <si>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</si>
  <si>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</si>
  <si>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</si>
  <si>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</si>
  <si>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</si>
  <si>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</si>
  <si>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</si>
  <si>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</si>
  <si>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13109</t>
  </si>
  <si>
    <t>13110</t>
  </si>
  <si>
    <t>13111</t>
  </si>
  <si>
    <t>13113</t>
  </si>
  <si>
    <t>13122</t>
  </si>
  <si>
    <t>13124</t>
  </si>
  <si>
    <t>13125</t>
  </si>
  <si>
    <t>13126</t>
  </si>
  <si>
    <t>13130</t>
  </si>
  <si>
    <t>13131</t>
  </si>
  <si>
    <t>13132</t>
  </si>
  <si>
    <t>13133</t>
  </si>
  <si>
    <t>13134</t>
  </si>
  <si>
    <t>13135</t>
  </si>
  <si>
    <t>13136</t>
  </si>
  <si>
    <t>13137</t>
  </si>
  <si>
    <t>13138</t>
  </si>
  <si>
    <t>13140</t>
  </si>
  <si>
    <t>13187</t>
  </si>
  <si>
    <t>13188</t>
  </si>
  <si>
    <t>13219</t>
  </si>
  <si>
    <t>13426</t>
  </si>
  <si>
    <t>13454</t>
  </si>
  <si>
    <t>13455</t>
  </si>
  <si>
    <t>22734</t>
  </si>
  <si>
    <t>22735</t>
  </si>
  <si>
    <t>13347</t>
  </si>
  <si>
    <t>13357</t>
  </si>
  <si>
    <t>13384</t>
  </si>
  <si>
    <t>21243</t>
  </si>
  <si>
    <t>21244</t>
  </si>
  <si>
    <t>21245</t>
  </si>
  <si>
    <t>21247</t>
  </si>
  <si>
    <t>місто Нова Каховка проспект Перемоги буд. 3</t>
  </si>
  <si>
    <t>місто Нова Каховка вулиця Дзержинського буд. 33</t>
  </si>
  <si>
    <t>місто Нова Каховка вулиця Горького буд. 44</t>
  </si>
  <si>
    <t>інформація відсутня</t>
  </si>
  <si>
    <t>Фізичний стан (відмінний, добрий, задовільний, незадовільний,інформація відсутня)</t>
  </si>
  <si>
    <t>G22N026888</t>
  </si>
  <si>
    <t>торги не відбулися</t>
  </si>
  <si>
    <t>https://www.fg.gov.ua/passport/59602</t>
  </si>
  <si>
    <t>https://www.fg.gov.ua/lot/171957</t>
  </si>
  <si>
    <t>https://www.fg.gov.ua/passport/59687</t>
  </si>
  <si>
    <t>https://www.fg.gov.ua/passport/59742</t>
  </si>
  <si>
    <t>https://www.fg.gov.ua/passport/59812</t>
  </si>
  <si>
    <t>G22N027304</t>
  </si>
  <si>
    <t>https://www.fg.gov.ua/passport/60229</t>
  </si>
  <si>
    <t>https://www.fg.gov.ua/lot/172376</t>
  </si>
  <si>
    <t>https://www.fg.gov.ua/passport/60327</t>
  </si>
  <si>
    <t>https://www.fg.gov.ua/passport/60375</t>
  </si>
  <si>
    <t>https://www.fg.gov.ua/passport/60413</t>
  </si>
  <si>
    <t>G22N027490</t>
  </si>
  <si>
    <t>https://www.fg.gov.ua/passport/60658</t>
  </si>
  <si>
    <t>https://www.fg.gov.ua/lot/172564</t>
  </si>
  <si>
    <t>https://www.fg.gov.ua/passport/60720</t>
  </si>
  <si>
    <t>https://www.fg.gov.ua/passport/60755</t>
  </si>
  <si>
    <t>https://www.fg.gov.ua/passport/60799</t>
  </si>
  <si>
    <t>G22N027605</t>
  </si>
  <si>
    <t>https://www.fg.gov.ua/passport/60950</t>
  </si>
  <si>
    <t>https://www.fg.gov.ua/lot/172696</t>
  </si>
  <si>
    <t>https://www.fg.gov.ua/passport/61008</t>
  </si>
  <si>
    <t>https://www.fg.gov.ua/passport/61045</t>
  </si>
  <si>
    <t>https://www.fg.gov.ua/passport/61085</t>
  </si>
  <si>
    <t>G22N027780</t>
  </si>
  <si>
    <t>https://www.fg.gov.ua/lot/172876</t>
  </si>
  <si>
    <t>https://www.fg.gov.ua/passport/61324</t>
  </si>
  <si>
    <t>https://www.fg.gov.ua/passport/61394</t>
  </si>
  <si>
    <t>https://www.fg.gov.ua/passport/61445</t>
  </si>
  <si>
    <t>https://www.fg.gov.ua/passport/61532</t>
  </si>
  <si>
    <t>GL22N027998</t>
  </si>
  <si>
    <t>https://www.fg.gov.ua/passport/61874</t>
  </si>
  <si>
    <t>https://www.fg.gov.ua/passport/62046</t>
  </si>
  <si>
    <t xml:space="preserve"> https://www.fg.gov.ua/lot/173088</t>
  </si>
  <si>
    <t>https://www.fg.gov.ua/passport/62111</t>
  </si>
  <si>
    <t>https://www.fg.gov.ua/passport/62159</t>
  </si>
  <si>
    <t xml:space="preserve">https://www.fg.gov.ua/lot/173088 </t>
  </si>
  <si>
    <t>https://www.fg.gov.ua/lot/173088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</si>
</sst>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_-;\-* #,##0.00_₴_-;_-* &quot;-&quot;??_₴_-;_-@_-"/>
    <numFmt numFmtId="166" formatCode="_-* #,##0_₴_-;\-* #,##0_₴_-;_-* &quot;-&quot;??_₴_-;_-@_-"/>
  </numFmts>
  <fonts count="24"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b/>
      <i/>
      <sz val="12"/>
      <name val="Times New Roman"/>
      <family val="1"/>
      <charset val="204"/>
    </font>
    <font>
      <b/>
      <sz val="10"/>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2"/>
      <name val="Times New Roman"/>
      <family val="1"/>
      <charset val="204"/>
    </font>
    <font>
      <sz val="11"/>
      <color rgb="FF1A1A1A"/>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0" fontId="3" fillId="0" borderId="0"/>
    <xf numFmtId="0" fontId="1" fillId="0" borderId="0"/>
    <xf numFmtId="0" fontId="8" fillId="0" borderId="0"/>
    <xf numFmtId="0" fontId="2" fillId="0" borderId="0"/>
    <xf numFmtId="164" fontId="2" fillId="0" borderId="0" applyFont="0" applyFill="0" applyBorder="0" applyAlignment="0" applyProtection="0"/>
    <xf numFmtId="0" fontId="19" fillId="0" borderId="0" applyNumberFormat="0" applyFill="0" applyBorder="0" applyAlignment="0" applyProtection="0"/>
    <xf numFmtId="9" fontId="2" fillId="0" borderId="0" applyFont="0" applyFill="0" applyBorder="0" applyAlignment="0" applyProtection="0"/>
  </cellStyleXfs>
  <cellXfs count="160">
    <xf numFmtId="0" fontId="0" fillId="0" borderId="0" xfId="0"/>
    <xf numFmtId="0" fontId="4" fillId="0" borderId="0" xfId="1" applyFont="1" applyAlignment="1">
      <alignment vertical="top" wrapText="1"/>
    </xf>
    <xf numFmtId="0" fontId="4" fillId="0" borderId="0" xfId="1" applyFont="1" applyFill="1" applyBorder="1" applyAlignment="1">
      <alignment horizontal="center" vertical="center" wrapText="1"/>
    </xf>
    <xf numFmtId="0" fontId="7" fillId="0" borderId="0" xfId="1" applyFont="1" applyFill="1" applyAlignment="1">
      <alignment horizontal="center" vertical="top" wrapText="1"/>
    </xf>
    <xf numFmtId="0" fontId="4" fillId="2" borderId="0" xfId="1" applyFont="1" applyFill="1" applyBorder="1" applyAlignment="1">
      <alignment horizontal="right" vertical="top" wrapText="1"/>
    </xf>
    <xf numFmtId="0" fontId="4" fillId="0" borderId="0" xfId="1" applyFont="1" applyFill="1" applyBorder="1" applyAlignment="1">
      <alignment vertical="top" wrapText="1"/>
    </xf>
    <xf numFmtId="4" fontId="4" fillId="2" borderId="0" xfId="3" applyNumberFormat="1" applyFont="1" applyFill="1" applyBorder="1" applyAlignment="1">
      <alignment horizontal="left"/>
    </xf>
    <xf numFmtId="14" fontId="4" fillId="2" borderId="0" xfId="3" applyNumberFormat="1" applyFont="1" applyFill="1" applyBorder="1" applyAlignment="1">
      <alignment horizontal="right"/>
    </xf>
    <xf numFmtId="14" fontId="4" fillId="2" borderId="0" xfId="3" applyNumberFormat="1" applyFont="1" applyFill="1" applyBorder="1" applyAlignment="1">
      <alignment horizontal="right" wrapText="1"/>
    </xf>
    <xf numFmtId="0" fontId="4" fillId="0" borderId="0" xfId="1" applyFont="1" applyBorder="1" applyAlignment="1">
      <alignment vertical="top" wrapText="1"/>
    </xf>
    <xf numFmtId="0" fontId="4" fillId="2" borderId="0" xfId="1" applyFont="1" applyFill="1" applyBorder="1" applyAlignment="1">
      <alignment horizontal="left" vertical="top" wrapText="1"/>
    </xf>
    <xf numFmtId="14" fontId="4" fillId="2" borderId="0" xfId="1" applyNumberFormat="1" applyFont="1" applyFill="1" applyBorder="1" applyAlignment="1">
      <alignment horizontal="center" vertical="center" wrapText="1"/>
    </xf>
    <xf numFmtId="0" fontId="3" fillId="0" borderId="0" xfId="1"/>
    <xf numFmtId="0" fontId="6" fillId="0" borderId="0" xfId="1" applyFont="1"/>
    <xf numFmtId="4" fontId="4" fillId="0" borderId="0" xfId="3" applyNumberFormat="1" applyFont="1" applyFill="1" applyBorder="1" applyAlignment="1">
      <alignment horizontal="left" vertical="center"/>
    </xf>
    <xf numFmtId="0" fontId="4" fillId="0" borderId="0" xfId="1" applyFont="1" applyFill="1" applyBorder="1" applyAlignment="1">
      <alignment horizontal="left" vertical="center" wrapText="1"/>
    </xf>
    <xf numFmtId="4" fontId="4" fillId="0" borderId="0" xfId="3" applyNumberFormat="1" applyFont="1" applyFill="1" applyBorder="1" applyAlignment="1">
      <alignment horizontal="center" vertical="center"/>
    </xf>
    <xf numFmtId="14" fontId="4" fillId="2" borderId="0" xfId="3" applyNumberFormat="1" applyFont="1" applyFill="1" applyBorder="1" applyAlignment="1">
      <alignment horizontal="right" vertical="center"/>
    </xf>
    <xf numFmtId="14" fontId="4" fillId="2" borderId="0" xfId="3" applyNumberFormat="1" applyFont="1" applyFill="1" applyBorder="1" applyAlignment="1">
      <alignment horizontal="right" vertical="center" wrapText="1"/>
    </xf>
    <xf numFmtId="0" fontId="9" fillId="0" borderId="7" xfId="3" applyNumberFormat="1" applyFont="1" applyFill="1" applyBorder="1" applyAlignment="1">
      <alignment horizontal="center" vertical="center" wrapText="1"/>
    </xf>
    <xf numFmtId="14" fontId="9" fillId="2" borderId="7" xfId="3" applyNumberFormat="1" applyFont="1" applyFill="1" applyBorder="1" applyAlignment="1">
      <alignment horizontal="center" vertical="center" wrapText="1"/>
    </xf>
    <xf numFmtId="0" fontId="9" fillId="0" borderId="0" xfId="1" applyFont="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0" fontId="5" fillId="0" borderId="0" xfId="1" applyFont="1" applyAlignment="1">
      <alignment vertical="top" wrapText="1"/>
    </xf>
    <xf numFmtId="0" fontId="18" fillId="0" borderId="0" xfId="1" applyFont="1" applyFill="1" applyAlignment="1">
      <alignment vertical="center" wrapText="1"/>
    </xf>
    <xf numFmtId="0" fontId="18" fillId="3" borderId="6" xfId="1" applyFont="1" applyFill="1" applyBorder="1" applyAlignment="1">
      <alignment vertical="center" wrapText="1"/>
    </xf>
    <xf numFmtId="0" fontId="13" fillId="0" borderId="1" xfId="0" applyFont="1" applyFill="1" applyBorder="1" applyAlignment="1">
      <alignment wrapText="1"/>
    </xf>
    <xf numFmtId="0" fontId="7" fillId="0" borderId="1" xfId="1" applyFont="1" applyFill="1" applyBorder="1" applyAlignment="1">
      <alignment horizontal="center" vertical="center" wrapText="1"/>
    </xf>
    <xf numFmtId="0" fontId="11" fillId="0" borderId="19" xfId="1" applyFont="1" applyBorder="1" applyAlignment="1">
      <alignment horizontal="center" vertical="center" wrapText="1"/>
    </xf>
    <xf numFmtId="14" fontId="9" fillId="2" borderId="12" xfId="3" applyNumberFormat="1" applyFont="1" applyFill="1" applyBorder="1" applyAlignment="1">
      <alignment horizontal="center" vertical="center" wrapText="1"/>
    </xf>
    <xf numFmtId="0" fontId="18" fillId="3" borderId="18" xfId="1" applyFont="1" applyFill="1" applyBorder="1" applyAlignment="1">
      <alignment horizontal="center" vertical="center" wrapText="1"/>
    </xf>
    <xf numFmtId="0" fontId="18" fillId="3" borderId="2" xfId="1" applyFont="1" applyFill="1" applyBorder="1" applyAlignment="1">
      <alignment horizontal="center" vertical="center" wrapText="1"/>
    </xf>
    <xf numFmtId="0" fontId="4" fillId="0" borderId="16" xfId="1" applyFont="1" applyFill="1" applyBorder="1" applyAlignment="1">
      <alignment horizontal="right" vertical="top" wrapText="1"/>
    </xf>
    <xf numFmtId="0" fontId="4" fillId="0" borderId="14" xfId="1" applyFont="1" applyFill="1" applyBorder="1" applyAlignment="1">
      <alignment vertical="top" wrapText="1"/>
    </xf>
    <xf numFmtId="0" fontId="4" fillId="0" borderId="14" xfId="1" applyFont="1" applyFill="1" applyBorder="1" applyAlignment="1">
      <alignment horizontal="left" vertical="top" wrapText="1"/>
    </xf>
    <xf numFmtId="0" fontId="4" fillId="0" borderId="14" xfId="1" applyFont="1" applyFill="1" applyBorder="1" applyAlignment="1">
      <alignment horizontal="left" vertical="center" wrapText="1"/>
    </xf>
    <xf numFmtId="0" fontId="4" fillId="0" borderId="14" xfId="1" applyFont="1" applyFill="1" applyBorder="1" applyAlignment="1">
      <alignment horizontal="center" vertical="center" wrapText="1"/>
    </xf>
    <xf numFmtId="14" fontId="4" fillId="0" borderId="14" xfId="1" applyNumberFormat="1" applyFont="1" applyFill="1" applyBorder="1" applyAlignment="1">
      <alignment horizontal="center" vertical="center" wrapText="1"/>
    </xf>
    <xf numFmtId="14" fontId="4" fillId="0" borderId="15" xfId="1" applyNumberFormat="1" applyFont="1" applyFill="1" applyBorder="1" applyAlignment="1">
      <alignment horizontal="center" vertical="center" wrapText="1"/>
    </xf>
    <xf numFmtId="14" fontId="11" fillId="0" borderId="0" xfId="0" applyNumberFormat="1" applyFont="1" applyFill="1" applyAlignment="1">
      <alignment vertical="center" wrapText="1"/>
    </xf>
    <xf numFmtId="4" fontId="4" fillId="0" borderId="0" xfId="3" applyNumberFormat="1" applyFont="1" applyFill="1" applyBorder="1" applyAlignment="1">
      <alignment horizontal="center"/>
    </xf>
    <xf numFmtId="0" fontId="0" fillId="0" borderId="0" xfId="0" applyAlignment="1"/>
    <xf numFmtId="0" fontId="20" fillId="0" borderId="0" xfId="0" applyFont="1"/>
    <xf numFmtId="0" fontId="10" fillId="0" borderId="37" xfId="0" applyFont="1" applyBorder="1" applyAlignment="1">
      <alignment horizontal="center" vertical="center" wrapText="1"/>
    </xf>
    <xf numFmtId="0" fontId="11" fillId="0" borderId="36" xfId="1" applyFont="1" applyBorder="1" applyAlignment="1">
      <alignment horizontal="center" vertical="center" wrapText="1"/>
    </xf>
    <xf numFmtId="0" fontId="11" fillId="0" borderId="18" xfId="1" applyFont="1" applyFill="1" applyBorder="1" applyAlignment="1">
      <alignment horizontal="center" vertical="center" wrapText="1"/>
    </xf>
    <xf numFmtId="0" fontId="11" fillId="0" borderId="18" xfId="1" applyFont="1" applyBorder="1" applyAlignment="1">
      <alignment horizontal="center" vertical="center" wrapText="1"/>
    </xf>
    <xf numFmtId="0" fontId="10" fillId="0" borderId="39" xfId="0" applyFont="1" applyBorder="1" applyAlignment="1">
      <alignment horizontal="center" vertical="center" wrapText="1"/>
    </xf>
    <xf numFmtId="0" fontId="4" fillId="0" borderId="14" xfId="1" applyFont="1" applyFill="1" applyBorder="1" applyAlignment="1">
      <alignment horizontal="right" vertical="top" wrapText="1"/>
    </xf>
    <xf numFmtId="0" fontId="18" fillId="3" borderId="33" xfId="1" applyFont="1" applyFill="1" applyBorder="1" applyAlignment="1">
      <alignment vertical="center" wrapText="1"/>
    </xf>
    <xf numFmtId="0" fontId="13" fillId="0" borderId="1" xfId="0" applyFont="1" applyFill="1" applyBorder="1" applyAlignment="1">
      <alignment vertical="center" wrapText="1"/>
    </xf>
    <xf numFmtId="0" fontId="18" fillId="0" borderId="2" xfId="1" applyFont="1" applyFill="1" applyBorder="1" applyAlignment="1">
      <alignment horizontal="center" vertical="center" wrapText="1"/>
    </xf>
    <xf numFmtId="0" fontId="6" fillId="0" borderId="6" xfId="1" applyFont="1" applyFill="1" applyBorder="1" applyAlignment="1">
      <alignment vertical="center" wrapText="1"/>
    </xf>
    <xf numFmtId="0" fontId="6" fillId="0" borderId="33" xfId="1" applyFont="1" applyFill="1" applyBorder="1" applyAlignment="1">
      <alignment horizontal="center" vertical="center" wrapText="1"/>
    </xf>
    <xf numFmtId="0" fontId="6" fillId="0" borderId="2" xfId="1" applyFont="1" applyFill="1" applyBorder="1" applyAlignment="1">
      <alignment horizontal="center" vertical="center" wrapText="1"/>
    </xf>
    <xf numFmtId="14" fontId="12" fillId="0" borderId="1" xfId="0" applyNumberFormat="1" applyFont="1" applyBorder="1"/>
    <xf numFmtId="0" fontId="4" fillId="0" borderId="18" xfId="1" applyFont="1" applyBorder="1" applyAlignment="1">
      <alignment horizontal="center" vertical="center" wrapText="1"/>
    </xf>
    <xf numFmtId="0" fontId="4" fillId="0" borderId="37" xfId="1" applyFont="1" applyBorder="1" applyAlignment="1">
      <alignment horizontal="center" vertical="center" wrapText="1"/>
    </xf>
    <xf numFmtId="0" fontId="19" fillId="0" borderId="19" xfId="6" applyBorder="1"/>
    <xf numFmtId="14" fontId="12" fillId="0" borderId="46" xfId="0" applyNumberFormat="1" applyFont="1" applyBorder="1"/>
    <xf numFmtId="14" fontId="11" fillId="0" borderId="0" xfId="0" applyNumberFormat="1" applyFont="1" applyFill="1" applyAlignment="1"/>
    <xf numFmtId="0" fontId="22" fillId="0" borderId="4" xfId="0" applyFont="1" applyBorder="1"/>
    <xf numFmtId="14" fontId="22" fillId="0" borderId="1" xfId="0" applyNumberFormat="1" applyFont="1" applyBorder="1"/>
    <xf numFmtId="165" fontId="22" fillId="0" borderId="1" xfId="5" applyNumberFormat="1" applyFont="1" applyBorder="1"/>
    <xf numFmtId="9" fontId="22" fillId="0" borderId="1" xfId="7" applyFont="1" applyBorder="1"/>
    <xf numFmtId="166" fontId="22" fillId="0" borderId="1" xfId="5" applyNumberFormat="1" applyFont="1" applyBorder="1"/>
    <xf numFmtId="0" fontId="22" fillId="0" borderId="45" xfId="0" applyFont="1" applyBorder="1"/>
    <xf numFmtId="0" fontId="19" fillId="0" borderId="1" xfId="6" applyBorder="1" applyAlignment="1">
      <alignment horizontal="center" vertical="center" wrapText="1"/>
    </xf>
    <xf numFmtId="0" fontId="19" fillId="0" borderId="21" xfId="6" applyBorder="1"/>
    <xf numFmtId="0" fontId="22" fillId="0" borderId="1" xfId="0" applyFont="1" applyBorder="1"/>
    <xf numFmtId="0" fontId="19" fillId="0" borderId="1" xfId="6" applyBorder="1"/>
    <xf numFmtId="0" fontId="23" fillId="0" borderId="1" xfId="0" applyFont="1" applyBorder="1"/>
    <xf numFmtId="14" fontId="12" fillId="0" borderId="0" xfId="0" applyNumberFormat="1" applyFont="1"/>
    <xf numFmtId="4" fontId="12" fillId="0" borderId="0" xfId="0" applyNumberFormat="1" applyFont="1"/>
    <xf numFmtId="0" fontId="11" fillId="0" borderId="47" xfId="1" applyFont="1" applyBorder="1" applyAlignment="1">
      <alignment horizontal="center" vertical="center" wrapText="1"/>
    </xf>
    <xf numFmtId="0" fontId="22" fillId="0" borderId="48" xfId="0" applyFont="1" applyBorder="1"/>
    <xf numFmtId="165" fontId="22" fillId="0" borderId="46" xfId="5" applyNumberFormat="1" applyFont="1" applyBorder="1"/>
    <xf numFmtId="9" fontId="22" fillId="0" borderId="46" xfId="7" applyFont="1" applyBorder="1"/>
    <xf numFmtId="166" fontId="22" fillId="0" borderId="46" xfId="5" applyNumberFormat="1" applyFont="1" applyBorder="1"/>
    <xf numFmtId="0" fontId="22" fillId="0" borderId="49" xfId="0" applyFont="1" applyBorder="1"/>
    <xf numFmtId="0" fontId="19" fillId="0" borderId="47" xfId="6" applyBorder="1"/>
    <xf numFmtId="0" fontId="19" fillId="0" borderId="1" xfId="6" applyBorder="1" applyAlignment="1">
      <alignment horizontal="center"/>
    </xf>
    <xf numFmtId="0" fontId="12" fillId="0" borderId="48" xfId="0" applyFont="1" applyBorder="1"/>
    <xf numFmtId="165" fontId="12" fillId="0" borderId="46" xfId="5" applyNumberFormat="1" applyFont="1" applyBorder="1"/>
    <xf numFmtId="0" fontId="12" fillId="0" borderId="4" xfId="0" applyFont="1" applyBorder="1"/>
    <xf numFmtId="0" fontId="12" fillId="0" borderId="19" xfId="0" applyFont="1" applyBorder="1" applyAlignment="1">
      <alignment horizontal="center"/>
    </xf>
    <xf numFmtId="14" fontId="0" fillId="0" borderId="1" xfId="0" applyNumberFormat="1" applyBorder="1"/>
    <xf numFmtId="9" fontId="12" fillId="0" borderId="46" xfId="7" applyFont="1" applyBorder="1"/>
    <xf numFmtId="166" fontId="12" fillId="0" borderId="46" xfId="5" applyNumberFormat="1" applyFont="1" applyBorder="1"/>
    <xf numFmtId="0" fontId="12" fillId="0" borderId="21" xfId="0" applyFont="1" applyBorder="1"/>
    <xf numFmtId="9" fontId="12" fillId="0" borderId="1" xfId="7" applyFont="1" applyBorder="1"/>
    <xf numFmtId="166" fontId="12" fillId="0" borderId="1" xfId="5" applyNumberFormat="1" applyFont="1" applyBorder="1"/>
    <xf numFmtId="14" fontId="17" fillId="0" borderId="0" xfId="0" applyNumberFormat="1" applyFont="1" applyFill="1" applyBorder="1" applyAlignment="1">
      <alignment horizontal="center" vertical="center" wrapText="1"/>
    </xf>
    <xf numFmtId="0" fontId="5" fillId="3" borderId="8"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18" fillId="3" borderId="17" xfId="1" applyFont="1" applyFill="1" applyBorder="1" applyAlignment="1">
      <alignment horizontal="center" vertical="center" wrapText="1"/>
    </xf>
    <xf numFmtId="0" fontId="18" fillId="3" borderId="31" xfId="1" applyFont="1" applyFill="1" applyBorder="1" applyAlignment="1">
      <alignment horizontal="center" vertical="center" wrapText="1"/>
    </xf>
    <xf numFmtId="0" fontId="18" fillId="3" borderId="13" xfId="1" applyFont="1" applyFill="1" applyBorder="1" applyAlignment="1">
      <alignment horizontal="center" vertical="center" wrapText="1"/>
    </xf>
    <xf numFmtId="0" fontId="15" fillId="0" borderId="1" xfId="0" applyFont="1" applyBorder="1" applyAlignment="1">
      <alignment horizontal="center"/>
    </xf>
    <xf numFmtId="0" fontId="14" fillId="0" borderId="1" xfId="0" applyFont="1" applyBorder="1" applyAlignment="1">
      <alignment horizontal="center"/>
    </xf>
    <xf numFmtId="14" fontId="21"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2" fillId="0" borderId="6" xfId="0" applyFont="1" applyFill="1" applyBorder="1" applyAlignment="1">
      <alignment vertical="center"/>
    </xf>
    <xf numFmtId="0" fontId="12" fillId="0" borderId="38" xfId="0" applyFont="1" applyFill="1" applyBorder="1" applyAlignment="1">
      <alignment vertical="center"/>
    </xf>
    <xf numFmtId="0" fontId="12" fillId="0" borderId="3" xfId="0" applyFont="1" applyFill="1" applyBorder="1" applyAlignment="1">
      <alignment vertical="center"/>
    </xf>
    <xf numFmtId="0" fontId="12" fillId="0" borderId="40" xfId="0" applyFont="1" applyFill="1" applyBorder="1" applyAlignment="1">
      <alignment horizontal="center"/>
    </xf>
    <xf numFmtId="0" fontId="12" fillId="0" borderId="41" xfId="0" applyFont="1" applyFill="1" applyBorder="1" applyAlignment="1">
      <alignment horizontal="center"/>
    </xf>
    <xf numFmtId="0" fontId="12" fillId="0" borderId="42" xfId="0" applyFont="1" applyFill="1" applyBorder="1" applyAlignment="1">
      <alignment horizontal="center"/>
    </xf>
    <xf numFmtId="0" fontId="12" fillId="0" borderId="19" xfId="0" applyFont="1" applyFill="1" applyBorder="1" applyAlignment="1">
      <alignment vertical="center"/>
    </xf>
    <xf numFmtId="0" fontId="12" fillId="0" borderId="5" xfId="0" applyFont="1" applyFill="1" applyBorder="1" applyAlignment="1">
      <alignment vertical="center"/>
    </xf>
    <xf numFmtId="0" fontId="12" fillId="0" borderId="21" xfId="0" applyFont="1" applyFill="1" applyBorder="1" applyAlignment="1">
      <alignment vertical="center"/>
    </xf>
    <xf numFmtId="0" fontId="12" fillId="0" borderId="43" xfId="0" applyFont="1" applyFill="1" applyBorder="1" applyAlignment="1">
      <alignment horizontal="center"/>
    </xf>
    <xf numFmtId="0" fontId="12" fillId="0" borderId="5" xfId="0" applyFont="1" applyFill="1" applyBorder="1" applyAlignment="1">
      <alignment horizontal="center"/>
    </xf>
    <xf numFmtId="0" fontId="12" fillId="0" borderId="20" xfId="0" applyFont="1" applyFill="1" applyBorder="1" applyAlignment="1">
      <alignment horizontal="center"/>
    </xf>
    <xf numFmtId="0" fontId="12" fillId="0" borderId="22" xfId="0" applyFont="1" applyFill="1" applyBorder="1" applyAlignment="1">
      <alignment vertical="center"/>
    </xf>
    <xf numFmtId="0" fontId="12" fillId="0" borderId="24" xfId="0" applyFont="1" applyFill="1" applyBorder="1" applyAlignment="1">
      <alignment vertical="center"/>
    </xf>
    <xf numFmtId="0" fontId="12" fillId="0" borderId="23" xfId="0" applyFont="1" applyFill="1" applyBorder="1" applyAlignment="1">
      <alignment vertical="center"/>
    </xf>
    <xf numFmtId="4" fontId="11" fillId="0" borderId="25" xfId="1" applyNumberFormat="1" applyFont="1" applyFill="1" applyBorder="1" applyAlignment="1">
      <alignment horizontal="center" vertical="top" wrapText="1"/>
    </xf>
    <xf numFmtId="4" fontId="11" fillId="0" borderId="24" xfId="1" applyNumberFormat="1" applyFont="1" applyFill="1" applyBorder="1" applyAlignment="1">
      <alignment horizontal="center" vertical="top" wrapText="1"/>
    </xf>
    <xf numFmtId="4" fontId="11" fillId="0" borderId="26" xfId="1" applyNumberFormat="1" applyFont="1" applyFill="1" applyBorder="1" applyAlignment="1">
      <alignment horizontal="center" vertical="top" wrapText="1"/>
    </xf>
    <xf numFmtId="0" fontId="10" fillId="0" borderId="27" xfId="1" applyFont="1" applyBorder="1" applyAlignment="1">
      <alignment horizontal="center" vertical="top" wrapText="1"/>
    </xf>
    <xf numFmtId="0" fontId="10" fillId="0" borderId="7" xfId="1" applyFont="1" applyBorder="1" applyAlignment="1">
      <alignment horizontal="center" vertical="top" wrapText="1"/>
    </xf>
    <xf numFmtId="0" fontId="10" fillId="0" borderId="28" xfId="1" applyFont="1" applyBorder="1" applyAlignment="1">
      <alignment horizontal="center" vertical="top"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14" fontId="12" fillId="0" borderId="43" xfId="0" applyNumberFormat="1" applyFont="1" applyFill="1" applyBorder="1" applyAlignment="1">
      <alignment horizontal="center"/>
    </xf>
    <xf numFmtId="14" fontId="12" fillId="0" borderId="5" xfId="0" applyNumberFormat="1" applyFont="1" applyFill="1" applyBorder="1" applyAlignment="1">
      <alignment horizontal="center"/>
    </xf>
    <xf numFmtId="14" fontId="12" fillId="0" borderId="20" xfId="0" applyNumberFormat="1" applyFont="1" applyFill="1" applyBorder="1" applyAlignment="1">
      <alignment horizontal="center"/>
    </xf>
    <xf numFmtId="0" fontId="19" fillId="0" borderId="44" xfId="6" applyBorder="1" applyAlignment="1">
      <alignment horizontal="center" vertical="center"/>
    </xf>
    <xf numFmtId="0" fontId="19" fillId="0" borderId="32" xfId="6" applyBorder="1" applyAlignment="1">
      <alignment horizontal="center" vertical="center"/>
    </xf>
    <xf numFmtId="14" fontId="18" fillId="0" borderId="0" xfId="0" applyNumberFormat="1" applyFont="1" applyBorder="1" applyAlignment="1">
      <alignment horizontal="center" vertical="center" wrapText="1"/>
    </xf>
    <xf numFmtId="14" fontId="11" fillId="0" borderId="38" xfId="0" applyNumberFormat="1" applyFont="1" applyFill="1" applyBorder="1" applyAlignment="1">
      <alignment horizontal="center"/>
    </xf>
    <xf numFmtId="14" fontId="11" fillId="0" borderId="0" xfId="0" applyNumberFormat="1" applyFont="1" applyFill="1" applyAlignment="1">
      <alignment horizontal="center" wrapText="1"/>
    </xf>
    <xf numFmtId="0" fontId="18" fillId="3" borderId="33" xfId="1" applyFont="1" applyFill="1" applyBorder="1" applyAlignment="1">
      <alignment horizontal="center" vertical="center" wrapText="1"/>
    </xf>
    <xf numFmtId="0" fontId="18" fillId="3" borderId="34" xfId="1" applyFont="1" applyFill="1" applyBorder="1" applyAlignment="1">
      <alignment horizontal="center" vertical="center" wrapText="1"/>
    </xf>
    <xf numFmtId="0" fontId="18" fillId="3" borderId="3" xfId="1" applyFont="1" applyFill="1" applyBorder="1" applyAlignment="1">
      <alignment horizontal="center" vertical="center" wrapText="1"/>
    </xf>
    <xf numFmtId="14" fontId="11" fillId="0" borderId="0" xfId="0" applyNumberFormat="1" applyFont="1" applyFill="1" applyAlignment="1">
      <alignment horizontal="center" vertical="center" wrapText="1"/>
    </xf>
    <xf numFmtId="0" fontId="9" fillId="2" borderId="8"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19" fillId="0" borderId="1" xfId="6" applyFill="1" applyBorder="1" applyAlignment="1">
      <alignment horizontal="center" vertical="center" wrapText="1"/>
    </xf>
    <xf numFmtId="14" fontId="21" fillId="0" borderId="45" xfId="0" applyNumberFormat="1" applyFont="1" applyBorder="1" applyAlignment="1">
      <alignment horizontal="center" vertical="center" wrapText="1"/>
    </xf>
    <xf numFmtId="14" fontId="21" fillId="0" borderId="5" xfId="0" applyNumberFormat="1" applyFont="1" applyBorder="1" applyAlignment="1">
      <alignment horizontal="center" vertical="center" wrapText="1"/>
    </xf>
    <xf numFmtId="14" fontId="21" fillId="0" borderId="4" xfId="0" applyNumberFormat="1" applyFont="1" applyBorder="1" applyAlignment="1">
      <alignment horizontal="center" vertical="center" wrapText="1"/>
    </xf>
    <xf numFmtId="14" fontId="21" fillId="0" borderId="45" xfId="0" applyNumberFormat="1" applyFont="1" applyFill="1" applyBorder="1" applyAlignment="1">
      <alignment horizontal="center" vertical="center" wrapText="1"/>
    </xf>
    <xf numFmtId="14" fontId="21" fillId="0" borderId="5" xfId="0" applyNumberFormat="1" applyFont="1" applyFill="1" applyBorder="1" applyAlignment="1">
      <alignment horizontal="center" vertical="center" wrapText="1"/>
    </xf>
    <xf numFmtId="14" fontId="21" fillId="0" borderId="4" xfId="0" applyNumberFormat="1" applyFont="1" applyFill="1" applyBorder="1" applyAlignment="1">
      <alignment horizontal="center" vertical="center" wrapText="1"/>
    </xf>
    <xf numFmtId="14" fontId="21" fillId="0" borderId="1" xfId="0" applyNumberFormat="1" applyFont="1" applyFill="1" applyBorder="1" applyAlignment="1">
      <alignment horizontal="center" vertical="center" wrapText="1"/>
    </xf>
    <xf numFmtId="0" fontId="16" fillId="0" borderId="29" xfId="1" applyFont="1" applyFill="1" applyBorder="1" applyAlignment="1">
      <alignment horizontal="center" vertical="center" wrapText="1"/>
    </xf>
    <xf numFmtId="0" fontId="16" fillId="0" borderId="30" xfId="1" applyFont="1" applyFill="1" applyBorder="1" applyAlignment="1">
      <alignment horizontal="center" vertical="center" wrapText="1"/>
    </xf>
    <xf numFmtId="0" fontId="16" fillId="0" borderId="35" xfId="1" applyFont="1" applyFill="1" applyBorder="1" applyAlignment="1">
      <alignment horizontal="center" vertical="center" wrapText="1"/>
    </xf>
    <xf numFmtId="0" fontId="16" fillId="0" borderId="27" xfId="1" applyFont="1" applyFill="1" applyBorder="1" applyAlignment="1">
      <alignment horizontal="center" vertical="center" wrapText="1"/>
    </xf>
    <xf numFmtId="0" fontId="16" fillId="0" borderId="11"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16" fillId="0" borderId="28" xfId="1" applyFont="1" applyFill="1" applyBorder="1" applyAlignment="1">
      <alignment horizontal="center" vertical="center" wrapText="1"/>
    </xf>
    <xf numFmtId="0" fontId="18" fillId="3" borderId="2" xfId="1" applyFont="1" applyFill="1" applyBorder="1" applyAlignment="1">
      <alignment horizontal="center" vertical="center" wrapText="1"/>
    </xf>
  </cellXfs>
  <cellStyles count="8">
    <cellStyle name="Гиперссылка" xfId="6" builtinId="8"/>
    <cellStyle name="Звичайний 2" xfId="2"/>
    <cellStyle name="Обычный" xfId="0" builtinId="0"/>
    <cellStyle name="Обычный 2" xfId="1"/>
    <cellStyle name="Обычный 3 2" xfId="4"/>
    <cellStyle name="Обычный_Осталось продавать на 29.10.14" xfId="3"/>
    <cellStyle name="Процентный" xfId="7" builtinId="5"/>
    <cellStyle name="Финансовый" xfId="5" builtin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1317190</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9812" TargetMode="External"/><Relationship Id="rId13" Type="http://schemas.openxmlformats.org/officeDocument/2006/relationships/hyperlink" Target="https://www.fg.gov.ua/passport/60229" TargetMode="External"/><Relationship Id="rId18" Type="http://schemas.openxmlformats.org/officeDocument/2006/relationships/hyperlink" Target="https://www.fg.gov.ua/lot/172564" TargetMode="External"/><Relationship Id="rId26" Type="http://schemas.openxmlformats.org/officeDocument/2006/relationships/hyperlink" Target="https://www.fg.gov.ua/lot/172696" TargetMode="External"/><Relationship Id="rId39" Type="http://schemas.openxmlformats.org/officeDocument/2006/relationships/hyperlink" Target="https://www.fg.gov.ua/passport/62046" TargetMode="External"/><Relationship Id="rId3" Type="http://schemas.openxmlformats.org/officeDocument/2006/relationships/hyperlink" Target="https://www.fg.gov.ua/lot/171957" TargetMode="External"/><Relationship Id="rId21" Type="http://schemas.openxmlformats.org/officeDocument/2006/relationships/hyperlink" Target="https://www.fg.gov.ua/lot/172564" TargetMode="External"/><Relationship Id="rId34" Type="http://schemas.openxmlformats.org/officeDocument/2006/relationships/hyperlink" Target="https://www.fg.gov.ua/passport/61324" TargetMode="External"/><Relationship Id="rId42" Type="http://schemas.openxmlformats.org/officeDocument/2006/relationships/hyperlink" Target="https://www.fg.gov.ua/lot/173088" TargetMode="External"/><Relationship Id="rId7" Type="http://schemas.openxmlformats.org/officeDocument/2006/relationships/hyperlink" Target="https://www.fg.gov.ua/passport/59742" TargetMode="External"/><Relationship Id="rId12" Type="http://schemas.openxmlformats.org/officeDocument/2006/relationships/hyperlink" Target="https://www.fg.gov.ua/lot/172376" TargetMode="External"/><Relationship Id="rId17" Type="http://schemas.openxmlformats.org/officeDocument/2006/relationships/hyperlink" Target="https://www.fg.gov.ua/passport/60658" TargetMode="External"/><Relationship Id="rId25" Type="http://schemas.openxmlformats.org/officeDocument/2006/relationships/hyperlink" Target="https://www.fg.gov.ua/passport/60950" TargetMode="External"/><Relationship Id="rId33" Type="http://schemas.openxmlformats.org/officeDocument/2006/relationships/hyperlink" Target="https://www.fg.gov.ua/lot/172876" TargetMode="External"/><Relationship Id="rId38" Type="http://schemas.openxmlformats.org/officeDocument/2006/relationships/hyperlink" Target="https://www.fg.gov.ua/passport/61874" TargetMode="External"/><Relationship Id="rId2" Type="http://schemas.openxmlformats.org/officeDocument/2006/relationships/hyperlink" Target="https://www.fg.gov.ua/lot/171957" TargetMode="External"/><Relationship Id="rId16" Type="http://schemas.openxmlformats.org/officeDocument/2006/relationships/hyperlink" Target="https://www.fg.gov.ua/passport/60413" TargetMode="External"/><Relationship Id="rId20" Type="http://schemas.openxmlformats.org/officeDocument/2006/relationships/hyperlink" Target="https://www.fg.gov.ua/lot/172564" TargetMode="External"/><Relationship Id="rId29" Type="http://schemas.openxmlformats.org/officeDocument/2006/relationships/hyperlink" Target="https://www.fg.gov.ua/passport/61085" TargetMode="External"/><Relationship Id="rId41" Type="http://schemas.openxmlformats.org/officeDocument/2006/relationships/hyperlink" Target="https://www.fg.gov.ua/passport/62159" TargetMode="External"/><Relationship Id="rId1" Type="http://schemas.openxmlformats.org/officeDocument/2006/relationships/hyperlink" Target="https://www.fg.gov.ua/lot/171957" TargetMode="External"/><Relationship Id="rId6" Type="http://schemas.openxmlformats.org/officeDocument/2006/relationships/hyperlink" Target="https://www.fg.gov.ua/passport/59687" TargetMode="External"/><Relationship Id="rId11" Type="http://schemas.openxmlformats.org/officeDocument/2006/relationships/hyperlink" Target="https://www.fg.gov.ua/lot/172376" TargetMode="External"/><Relationship Id="rId24" Type="http://schemas.openxmlformats.org/officeDocument/2006/relationships/hyperlink" Target="https://www.fg.gov.ua/passport/60799" TargetMode="External"/><Relationship Id="rId32" Type="http://schemas.openxmlformats.org/officeDocument/2006/relationships/hyperlink" Target="https://www.fg.gov.ua/lot/172876" TargetMode="External"/><Relationship Id="rId37" Type="http://schemas.openxmlformats.org/officeDocument/2006/relationships/hyperlink" Target="https://www.fg.gov.ua/passport/61532" TargetMode="External"/><Relationship Id="rId40" Type="http://schemas.openxmlformats.org/officeDocument/2006/relationships/hyperlink" Target="https://www.fg.gov.ua/passport/62111" TargetMode="External"/><Relationship Id="rId45" Type="http://schemas.openxmlformats.org/officeDocument/2006/relationships/printerSettings" Target="../printerSettings/printerSettings1.bin"/><Relationship Id="rId5" Type="http://schemas.openxmlformats.org/officeDocument/2006/relationships/hyperlink" Target="https://www.fg.gov.ua/passport/59602" TargetMode="External"/><Relationship Id="rId15" Type="http://schemas.openxmlformats.org/officeDocument/2006/relationships/hyperlink" Target="https://www.fg.gov.ua/passport/60375" TargetMode="External"/><Relationship Id="rId23" Type="http://schemas.openxmlformats.org/officeDocument/2006/relationships/hyperlink" Target="https://www.fg.gov.ua/passport/60755" TargetMode="External"/><Relationship Id="rId28" Type="http://schemas.openxmlformats.org/officeDocument/2006/relationships/hyperlink" Target="https://www.fg.gov.ua/passport/61045" TargetMode="External"/><Relationship Id="rId36" Type="http://schemas.openxmlformats.org/officeDocument/2006/relationships/hyperlink" Target="https://www.fg.gov.ua/passport/61445" TargetMode="External"/><Relationship Id="rId10" Type="http://schemas.openxmlformats.org/officeDocument/2006/relationships/hyperlink" Target="https://www.fg.gov.ua/lot/172376" TargetMode="External"/><Relationship Id="rId19" Type="http://schemas.openxmlformats.org/officeDocument/2006/relationships/hyperlink" Target="https://www.fg.gov.ua/lot/172564" TargetMode="External"/><Relationship Id="rId31" Type="http://schemas.openxmlformats.org/officeDocument/2006/relationships/hyperlink" Target="https://www.fg.gov.ua/lot/172876" TargetMode="External"/><Relationship Id="rId44" Type="http://schemas.openxmlformats.org/officeDocument/2006/relationships/hyperlink" Target="https://www.fg.gov.ua/lot/173088" TargetMode="External"/><Relationship Id="rId4" Type="http://schemas.openxmlformats.org/officeDocument/2006/relationships/hyperlink" Target="https://www.fg.gov.ua/lot/171957" TargetMode="External"/><Relationship Id="rId9" Type="http://schemas.openxmlformats.org/officeDocument/2006/relationships/hyperlink" Target="https://www.fg.gov.ua/lot/172376" TargetMode="External"/><Relationship Id="rId14" Type="http://schemas.openxmlformats.org/officeDocument/2006/relationships/hyperlink" Target="https://www.fg.gov.ua/passport/60327" TargetMode="External"/><Relationship Id="rId22" Type="http://schemas.openxmlformats.org/officeDocument/2006/relationships/hyperlink" Target="https://www.fg.gov.ua/passport/60720" TargetMode="External"/><Relationship Id="rId27" Type="http://schemas.openxmlformats.org/officeDocument/2006/relationships/hyperlink" Target="https://www.fg.gov.ua/passport/61008" TargetMode="External"/><Relationship Id="rId30" Type="http://schemas.openxmlformats.org/officeDocument/2006/relationships/hyperlink" Target="https://www.fg.gov.ua/lot/172876" TargetMode="External"/><Relationship Id="rId35" Type="http://schemas.openxmlformats.org/officeDocument/2006/relationships/hyperlink" Target="https://www.fg.gov.ua/passport/61394" TargetMode="External"/><Relationship Id="rId43" Type="http://schemas.openxmlformats.org/officeDocument/2006/relationships/hyperlink" Target="https://www.fg.gov.ua/lot/173088"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N2" sqref="N2"/>
    </sheetView>
  </sheetViews>
  <sheetFormatPr defaultRowHeight="15" x14ac:dyDescent="0.25"/>
  <cols>
    <col min="1" max="1" width="42.42578125" customWidth="1"/>
  </cols>
  <sheetData>
    <row r="1" spans="1:13" ht="15.75" x14ac:dyDescent="0.25">
      <c r="A1" s="99" t="s">
        <v>16</v>
      </c>
      <c r="B1" s="100"/>
      <c r="C1" s="100"/>
      <c r="D1" s="100"/>
      <c r="E1" s="100"/>
      <c r="F1" s="100"/>
      <c r="G1" s="100"/>
      <c r="H1" s="100"/>
      <c r="I1" s="100"/>
      <c r="J1" s="100"/>
      <c r="K1" s="100"/>
      <c r="L1" s="100"/>
      <c r="M1" s="100"/>
    </row>
    <row r="2" spans="1:13" ht="60.75" customHeight="1" x14ac:dyDescent="0.25">
      <c r="A2" s="101" t="s">
        <v>10</v>
      </c>
      <c r="B2" s="101"/>
      <c r="C2" s="101"/>
      <c r="D2" s="101"/>
      <c r="E2" s="101"/>
      <c r="F2" s="101"/>
      <c r="G2" s="101"/>
      <c r="H2" s="101"/>
      <c r="I2" s="101"/>
      <c r="J2" s="101"/>
      <c r="K2" s="101"/>
      <c r="L2" s="101"/>
      <c r="M2" s="101"/>
    </row>
    <row r="7" spans="1:13" x14ac:dyDescent="0.25">
      <c r="K7" s="43"/>
    </row>
    <row r="18" spans="1:6" ht="45" x14ac:dyDescent="0.25">
      <c r="A18" s="40" t="s">
        <v>55</v>
      </c>
      <c r="B18" s="22" t="s">
        <v>17</v>
      </c>
      <c r="C18" s="22"/>
      <c r="D18" s="41"/>
      <c r="E18" s="42"/>
      <c r="F18" s="22" t="s">
        <v>56</v>
      </c>
    </row>
    <row r="19" spans="1:6" x14ac:dyDescent="0.25">
      <c r="A19" s="23"/>
      <c r="B19" s="102" t="s">
        <v>18</v>
      </c>
      <c r="C19" s="102"/>
      <c r="D19" s="16"/>
      <c r="F19" s="22"/>
    </row>
  </sheetData>
  <mergeCells count="3">
    <mergeCell ref="A1:M1"/>
    <mergeCell ref="A2:M2"/>
    <mergeCell ref="B19:C19"/>
  </mergeCells>
  <conditionalFormatting sqref="A18:A19">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
  <sheetViews>
    <sheetView topLeftCell="A7" zoomScaleNormal="100" zoomScaleSheetLayoutView="90" workbookViewId="0">
      <selection activeCell="I33" sqref="I33"/>
    </sheetView>
  </sheetViews>
  <sheetFormatPr defaultRowHeight="12.75" x14ac:dyDescent="0.2"/>
  <cols>
    <col min="1" max="1" width="13.5703125" style="13" customWidth="1"/>
    <col min="2" max="2" width="23" style="13" customWidth="1"/>
    <col min="3" max="3" width="12.85546875" style="13" customWidth="1"/>
    <col min="4" max="4" width="19.42578125" style="13" customWidth="1"/>
    <col min="5" max="5" width="22.5703125" style="13" customWidth="1"/>
    <col min="6" max="6" width="14.140625" style="13" customWidth="1"/>
    <col min="7" max="7" width="21.7109375" style="13" customWidth="1"/>
    <col min="8" max="8" width="42.140625" style="12" customWidth="1"/>
    <col min="9" max="9" width="33.85546875" style="12" customWidth="1"/>
    <col min="10" max="10" width="14.5703125" style="12" customWidth="1"/>
    <col min="11" max="257" width="9.140625" style="12"/>
    <col min="258" max="258" width="13" style="12" customWidth="1"/>
    <col min="259" max="259" width="12.85546875" style="12" customWidth="1"/>
    <col min="260" max="260" width="13.7109375" style="12" customWidth="1"/>
    <col min="261" max="261" width="14" style="12" customWidth="1"/>
    <col min="262" max="262" width="14.140625" style="12" customWidth="1"/>
    <col min="263" max="263" width="18" style="12" customWidth="1"/>
    <col min="264" max="265" width="9.140625" style="12"/>
    <col min="266" max="266" width="14.5703125" style="12" customWidth="1"/>
    <col min="267" max="513" width="9.140625" style="12"/>
    <col min="514" max="514" width="13" style="12" customWidth="1"/>
    <col min="515" max="515" width="12.85546875" style="12" customWidth="1"/>
    <col min="516" max="516" width="13.7109375" style="12" customWidth="1"/>
    <col min="517" max="517" width="14" style="12" customWidth="1"/>
    <col min="518" max="518" width="14.140625" style="12" customWidth="1"/>
    <col min="519" max="519" width="18" style="12" customWidth="1"/>
    <col min="520" max="521" width="9.140625" style="12"/>
    <col min="522" max="522" width="14.5703125" style="12" customWidth="1"/>
    <col min="523" max="769" width="9.140625" style="12"/>
    <col min="770" max="770" width="13" style="12" customWidth="1"/>
    <col min="771" max="771" width="12.85546875" style="12" customWidth="1"/>
    <col min="772" max="772" width="13.7109375" style="12" customWidth="1"/>
    <col min="773" max="773" width="14" style="12" customWidth="1"/>
    <col min="774" max="774" width="14.140625" style="12" customWidth="1"/>
    <col min="775" max="775" width="18" style="12" customWidth="1"/>
    <col min="776" max="777" width="9.140625" style="12"/>
    <col min="778" max="778" width="14.5703125" style="12" customWidth="1"/>
    <col min="779" max="1025" width="9.140625" style="12"/>
    <col min="1026" max="1026" width="13" style="12" customWidth="1"/>
    <col min="1027" max="1027" width="12.85546875" style="12" customWidth="1"/>
    <col min="1028" max="1028" width="13.7109375" style="12" customWidth="1"/>
    <col min="1029" max="1029" width="14" style="12" customWidth="1"/>
    <col min="1030" max="1030" width="14.140625" style="12" customWidth="1"/>
    <col min="1031" max="1031" width="18" style="12" customWidth="1"/>
    <col min="1032" max="1033" width="9.140625" style="12"/>
    <col min="1034" max="1034" width="14.5703125" style="12" customWidth="1"/>
    <col min="1035" max="1281" width="9.140625" style="12"/>
    <col min="1282" max="1282" width="13" style="12" customWidth="1"/>
    <col min="1283" max="1283" width="12.85546875" style="12" customWidth="1"/>
    <col min="1284" max="1284" width="13.7109375" style="12" customWidth="1"/>
    <col min="1285" max="1285" width="14" style="12" customWidth="1"/>
    <col min="1286" max="1286" width="14.140625" style="12" customWidth="1"/>
    <col min="1287" max="1287" width="18" style="12" customWidth="1"/>
    <col min="1288" max="1289" width="9.140625" style="12"/>
    <col min="1290" max="1290" width="14.5703125" style="12" customWidth="1"/>
    <col min="1291" max="1537" width="9.140625" style="12"/>
    <col min="1538" max="1538" width="13" style="12" customWidth="1"/>
    <col min="1539" max="1539" width="12.85546875" style="12" customWidth="1"/>
    <col min="1540" max="1540" width="13.7109375" style="12" customWidth="1"/>
    <col min="1541" max="1541" width="14" style="12" customWidth="1"/>
    <col min="1542" max="1542" width="14.140625" style="12" customWidth="1"/>
    <col min="1543" max="1543" width="18" style="12" customWidth="1"/>
    <col min="1544" max="1545" width="9.140625" style="12"/>
    <col min="1546" max="1546" width="14.5703125" style="12" customWidth="1"/>
    <col min="1547" max="1793" width="9.140625" style="12"/>
    <col min="1794" max="1794" width="13" style="12" customWidth="1"/>
    <col min="1795" max="1795" width="12.85546875" style="12" customWidth="1"/>
    <col min="1796" max="1796" width="13.7109375" style="12" customWidth="1"/>
    <col min="1797" max="1797" width="14" style="12" customWidth="1"/>
    <col min="1798" max="1798" width="14.140625" style="12" customWidth="1"/>
    <col min="1799" max="1799" width="18" style="12" customWidth="1"/>
    <col min="1800" max="1801" width="9.140625" style="12"/>
    <col min="1802" max="1802" width="14.5703125" style="12" customWidth="1"/>
    <col min="1803" max="2049" width="9.140625" style="12"/>
    <col min="2050" max="2050" width="13" style="12" customWidth="1"/>
    <col min="2051" max="2051" width="12.85546875" style="12" customWidth="1"/>
    <col min="2052" max="2052" width="13.7109375" style="12" customWidth="1"/>
    <col min="2053" max="2053" width="14" style="12" customWidth="1"/>
    <col min="2054" max="2054" width="14.140625" style="12" customWidth="1"/>
    <col min="2055" max="2055" width="18" style="12" customWidth="1"/>
    <col min="2056" max="2057" width="9.140625" style="12"/>
    <col min="2058" max="2058" width="14.5703125" style="12" customWidth="1"/>
    <col min="2059" max="2305" width="9.140625" style="12"/>
    <col min="2306" max="2306" width="13" style="12" customWidth="1"/>
    <col min="2307" max="2307" width="12.85546875" style="12" customWidth="1"/>
    <col min="2308" max="2308" width="13.7109375" style="12" customWidth="1"/>
    <col min="2309" max="2309" width="14" style="12" customWidth="1"/>
    <col min="2310" max="2310" width="14.140625" style="12" customWidth="1"/>
    <col min="2311" max="2311" width="18" style="12" customWidth="1"/>
    <col min="2312" max="2313" width="9.140625" style="12"/>
    <col min="2314" max="2314" width="14.5703125" style="12" customWidth="1"/>
    <col min="2315" max="2561" width="9.140625" style="12"/>
    <col min="2562" max="2562" width="13" style="12" customWidth="1"/>
    <col min="2563" max="2563" width="12.85546875" style="12" customWidth="1"/>
    <col min="2564" max="2564" width="13.7109375" style="12" customWidth="1"/>
    <col min="2565" max="2565" width="14" style="12" customWidth="1"/>
    <col min="2566" max="2566" width="14.140625" style="12" customWidth="1"/>
    <col min="2567" max="2567" width="18" style="12" customWidth="1"/>
    <col min="2568" max="2569" width="9.140625" style="12"/>
    <col min="2570" max="2570" width="14.5703125" style="12" customWidth="1"/>
    <col min="2571" max="2817" width="9.140625" style="12"/>
    <col min="2818" max="2818" width="13" style="12" customWidth="1"/>
    <col min="2819" max="2819" width="12.85546875" style="12" customWidth="1"/>
    <col min="2820" max="2820" width="13.7109375" style="12" customWidth="1"/>
    <col min="2821" max="2821" width="14" style="12" customWidth="1"/>
    <col min="2822" max="2822" width="14.140625" style="12" customWidth="1"/>
    <col min="2823" max="2823" width="18" style="12" customWidth="1"/>
    <col min="2824" max="2825" width="9.140625" style="12"/>
    <col min="2826" max="2826" width="14.5703125" style="12" customWidth="1"/>
    <col min="2827" max="3073" width="9.140625" style="12"/>
    <col min="3074" max="3074" width="13" style="12" customWidth="1"/>
    <col min="3075" max="3075" width="12.85546875" style="12" customWidth="1"/>
    <col min="3076" max="3076" width="13.7109375" style="12" customWidth="1"/>
    <col min="3077" max="3077" width="14" style="12" customWidth="1"/>
    <col min="3078" max="3078" width="14.140625" style="12" customWidth="1"/>
    <col min="3079" max="3079" width="18" style="12" customWidth="1"/>
    <col min="3080" max="3081" width="9.140625" style="12"/>
    <col min="3082" max="3082" width="14.5703125" style="12" customWidth="1"/>
    <col min="3083" max="3329" width="9.140625" style="12"/>
    <col min="3330" max="3330" width="13" style="12" customWidth="1"/>
    <col min="3331" max="3331" width="12.85546875" style="12" customWidth="1"/>
    <col min="3332" max="3332" width="13.7109375" style="12" customWidth="1"/>
    <col min="3333" max="3333" width="14" style="12" customWidth="1"/>
    <col min="3334" max="3334" width="14.140625" style="12" customWidth="1"/>
    <col min="3335" max="3335" width="18" style="12" customWidth="1"/>
    <col min="3336" max="3337" width="9.140625" style="12"/>
    <col min="3338" max="3338" width="14.5703125" style="12" customWidth="1"/>
    <col min="3339" max="3585" width="9.140625" style="12"/>
    <col min="3586" max="3586" width="13" style="12" customWidth="1"/>
    <col min="3587" max="3587" width="12.85546875" style="12" customWidth="1"/>
    <col min="3588" max="3588" width="13.7109375" style="12" customWidth="1"/>
    <col min="3589" max="3589" width="14" style="12" customWidth="1"/>
    <col min="3590" max="3590" width="14.140625" style="12" customWidth="1"/>
    <col min="3591" max="3591" width="18" style="12" customWidth="1"/>
    <col min="3592" max="3593" width="9.140625" style="12"/>
    <col min="3594" max="3594" width="14.5703125" style="12" customWidth="1"/>
    <col min="3595" max="3841" width="9.140625" style="12"/>
    <col min="3842" max="3842" width="13" style="12" customWidth="1"/>
    <col min="3843" max="3843" width="12.85546875" style="12" customWidth="1"/>
    <col min="3844" max="3844" width="13.7109375" style="12" customWidth="1"/>
    <col min="3845" max="3845" width="14" style="12" customWidth="1"/>
    <col min="3846" max="3846" width="14.140625" style="12" customWidth="1"/>
    <col min="3847" max="3847" width="18" style="12" customWidth="1"/>
    <col min="3848" max="3849" width="9.140625" style="12"/>
    <col min="3850" max="3850" width="14.5703125" style="12" customWidth="1"/>
    <col min="3851" max="4097" width="9.140625" style="12"/>
    <col min="4098" max="4098" width="13" style="12" customWidth="1"/>
    <col min="4099" max="4099" width="12.85546875" style="12" customWidth="1"/>
    <col min="4100" max="4100" width="13.7109375" style="12" customWidth="1"/>
    <col min="4101" max="4101" width="14" style="12" customWidth="1"/>
    <col min="4102" max="4102" width="14.140625" style="12" customWidth="1"/>
    <col min="4103" max="4103" width="18" style="12" customWidth="1"/>
    <col min="4104" max="4105" width="9.140625" style="12"/>
    <col min="4106" max="4106" width="14.5703125" style="12" customWidth="1"/>
    <col min="4107" max="4353" width="9.140625" style="12"/>
    <col min="4354" max="4354" width="13" style="12" customWidth="1"/>
    <col min="4355" max="4355" width="12.85546875" style="12" customWidth="1"/>
    <col min="4356" max="4356" width="13.7109375" style="12" customWidth="1"/>
    <col min="4357" max="4357" width="14" style="12" customWidth="1"/>
    <col min="4358" max="4358" width="14.140625" style="12" customWidth="1"/>
    <col min="4359" max="4359" width="18" style="12" customWidth="1"/>
    <col min="4360" max="4361" width="9.140625" style="12"/>
    <col min="4362" max="4362" width="14.5703125" style="12" customWidth="1"/>
    <col min="4363" max="4609" width="9.140625" style="12"/>
    <col min="4610" max="4610" width="13" style="12" customWidth="1"/>
    <col min="4611" max="4611" width="12.85546875" style="12" customWidth="1"/>
    <col min="4612" max="4612" width="13.7109375" style="12" customWidth="1"/>
    <col min="4613" max="4613" width="14" style="12" customWidth="1"/>
    <col min="4614" max="4614" width="14.140625" style="12" customWidth="1"/>
    <col min="4615" max="4615" width="18" style="12" customWidth="1"/>
    <col min="4616" max="4617" width="9.140625" style="12"/>
    <col min="4618" max="4618" width="14.5703125" style="12" customWidth="1"/>
    <col min="4619" max="4865" width="9.140625" style="12"/>
    <col min="4866" max="4866" width="13" style="12" customWidth="1"/>
    <col min="4867" max="4867" width="12.85546875" style="12" customWidth="1"/>
    <col min="4868" max="4868" width="13.7109375" style="12" customWidth="1"/>
    <col min="4869" max="4869" width="14" style="12" customWidth="1"/>
    <col min="4870" max="4870" width="14.140625" style="12" customWidth="1"/>
    <col min="4871" max="4871" width="18" style="12" customWidth="1"/>
    <col min="4872" max="4873" width="9.140625" style="12"/>
    <col min="4874" max="4874" width="14.5703125" style="12" customWidth="1"/>
    <col min="4875" max="5121" width="9.140625" style="12"/>
    <col min="5122" max="5122" width="13" style="12" customWidth="1"/>
    <col min="5123" max="5123" width="12.85546875" style="12" customWidth="1"/>
    <col min="5124" max="5124" width="13.7109375" style="12" customWidth="1"/>
    <col min="5125" max="5125" width="14" style="12" customWidth="1"/>
    <col min="5126" max="5126" width="14.140625" style="12" customWidth="1"/>
    <col min="5127" max="5127" width="18" style="12" customWidth="1"/>
    <col min="5128" max="5129" width="9.140625" style="12"/>
    <col min="5130" max="5130" width="14.5703125" style="12" customWidth="1"/>
    <col min="5131" max="5377" width="9.140625" style="12"/>
    <col min="5378" max="5378" width="13" style="12" customWidth="1"/>
    <col min="5379" max="5379" width="12.85546875" style="12" customWidth="1"/>
    <col min="5380" max="5380" width="13.7109375" style="12" customWidth="1"/>
    <col min="5381" max="5381" width="14" style="12" customWidth="1"/>
    <col min="5382" max="5382" width="14.140625" style="12" customWidth="1"/>
    <col min="5383" max="5383" width="18" style="12" customWidth="1"/>
    <col min="5384" max="5385" width="9.140625" style="12"/>
    <col min="5386" max="5386" width="14.5703125" style="12" customWidth="1"/>
    <col min="5387" max="5633" width="9.140625" style="12"/>
    <col min="5634" max="5634" width="13" style="12" customWidth="1"/>
    <col min="5635" max="5635" width="12.85546875" style="12" customWidth="1"/>
    <col min="5636" max="5636" width="13.7109375" style="12" customWidth="1"/>
    <col min="5637" max="5637" width="14" style="12" customWidth="1"/>
    <col min="5638" max="5638" width="14.140625" style="12" customWidth="1"/>
    <col min="5639" max="5639" width="18" style="12" customWidth="1"/>
    <col min="5640" max="5641" width="9.140625" style="12"/>
    <col min="5642" max="5642" width="14.5703125" style="12" customWidth="1"/>
    <col min="5643" max="5889" width="9.140625" style="12"/>
    <col min="5890" max="5890" width="13" style="12" customWidth="1"/>
    <col min="5891" max="5891" width="12.85546875" style="12" customWidth="1"/>
    <col min="5892" max="5892" width="13.7109375" style="12" customWidth="1"/>
    <col min="5893" max="5893" width="14" style="12" customWidth="1"/>
    <col min="5894" max="5894" width="14.140625" style="12" customWidth="1"/>
    <col min="5895" max="5895" width="18" style="12" customWidth="1"/>
    <col min="5896" max="5897" width="9.140625" style="12"/>
    <col min="5898" max="5898" width="14.5703125" style="12" customWidth="1"/>
    <col min="5899" max="6145" width="9.140625" style="12"/>
    <col min="6146" max="6146" width="13" style="12" customWidth="1"/>
    <col min="6147" max="6147" width="12.85546875" style="12" customWidth="1"/>
    <col min="6148" max="6148" width="13.7109375" style="12" customWidth="1"/>
    <col min="6149" max="6149" width="14" style="12" customWidth="1"/>
    <col min="6150" max="6150" width="14.140625" style="12" customWidth="1"/>
    <col min="6151" max="6151" width="18" style="12" customWidth="1"/>
    <col min="6152" max="6153" width="9.140625" style="12"/>
    <col min="6154" max="6154" width="14.5703125" style="12" customWidth="1"/>
    <col min="6155" max="6401" width="9.140625" style="12"/>
    <col min="6402" max="6402" width="13" style="12" customWidth="1"/>
    <col min="6403" max="6403" width="12.85546875" style="12" customWidth="1"/>
    <col min="6404" max="6404" width="13.7109375" style="12" customWidth="1"/>
    <col min="6405" max="6405" width="14" style="12" customWidth="1"/>
    <col min="6406" max="6406" width="14.140625" style="12" customWidth="1"/>
    <col min="6407" max="6407" width="18" style="12" customWidth="1"/>
    <col min="6408" max="6409" width="9.140625" style="12"/>
    <col min="6410" max="6410" width="14.5703125" style="12" customWidth="1"/>
    <col min="6411" max="6657" width="9.140625" style="12"/>
    <col min="6658" max="6658" width="13" style="12" customWidth="1"/>
    <col min="6659" max="6659" width="12.85546875" style="12" customWidth="1"/>
    <col min="6660" max="6660" width="13.7109375" style="12" customWidth="1"/>
    <col min="6661" max="6661" width="14" style="12" customWidth="1"/>
    <col min="6662" max="6662" width="14.140625" style="12" customWidth="1"/>
    <col min="6663" max="6663" width="18" style="12" customWidth="1"/>
    <col min="6664" max="6665" width="9.140625" style="12"/>
    <col min="6666" max="6666" width="14.5703125" style="12" customWidth="1"/>
    <col min="6667" max="6913" width="9.140625" style="12"/>
    <col min="6914" max="6914" width="13" style="12" customWidth="1"/>
    <col min="6915" max="6915" width="12.85546875" style="12" customWidth="1"/>
    <col min="6916" max="6916" width="13.7109375" style="12" customWidth="1"/>
    <col min="6917" max="6917" width="14" style="12" customWidth="1"/>
    <col min="6918" max="6918" width="14.140625" style="12" customWidth="1"/>
    <col min="6919" max="6919" width="18" style="12" customWidth="1"/>
    <col min="6920" max="6921" width="9.140625" style="12"/>
    <col min="6922" max="6922" width="14.5703125" style="12" customWidth="1"/>
    <col min="6923" max="7169" width="9.140625" style="12"/>
    <col min="7170" max="7170" width="13" style="12" customWidth="1"/>
    <col min="7171" max="7171" width="12.85546875" style="12" customWidth="1"/>
    <col min="7172" max="7172" width="13.7109375" style="12" customWidth="1"/>
    <col min="7173" max="7173" width="14" style="12" customWidth="1"/>
    <col min="7174" max="7174" width="14.140625" style="12" customWidth="1"/>
    <col min="7175" max="7175" width="18" style="12" customWidth="1"/>
    <col min="7176" max="7177" width="9.140625" style="12"/>
    <col min="7178" max="7178" width="14.5703125" style="12" customWidth="1"/>
    <col min="7179" max="7425" width="9.140625" style="12"/>
    <col min="7426" max="7426" width="13" style="12" customWidth="1"/>
    <col min="7427" max="7427" width="12.85546875" style="12" customWidth="1"/>
    <col min="7428" max="7428" width="13.7109375" style="12" customWidth="1"/>
    <col min="7429" max="7429" width="14" style="12" customWidth="1"/>
    <col min="7430" max="7430" width="14.140625" style="12" customWidth="1"/>
    <col min="7431" max="7431" width="18" style="12" customWidth="1"/>
    <col min="7432" max="7433" width="9.140625" style="12"/>
    <col min="7434" max="7434" width="14.5703125" style="12" customWidth="1"/>
    <col min="7435" max="7681" width="9.140625" style="12"/>
    <col min="7682" max="7682" width="13" style="12" customWidth="1"/>
    <col min="7683" max="7683" width="12.85546875" style="12" customWidth="1"/>
    <col min="7684" max="7684" width="13.7109375" style="12" customWidth="1"/>
    <col min="7685" max="7685" width="14" style="12" customWidth="1"/>
    <col min="7686" max="7686" width="14.140625" style="12" customWidth="1"/>
    <col min="7687" max="7687" width="18" style="12" customWidth="1"/>
    <col min="7688" max="7689" width="9.140625" style="12"/>
    <col min="7690" max="7690" width="14.5703125" style="12" customWidth="1"/>
    <col min="7691" max="7937" width="9.140625" style="12"/>
    <col min="7938" max="7938" width="13" style="12" customWidth="1"/>
    <col min="7939" max="7939" width="12.85546875" style="12" customWidth="1"/>
    <col min="7940" max="7940" width="13.7109375" style="12" customWidth="1"/>
    <col min="7941" max="7941" width="14" style="12" customWidth="1"/>
    <col min="7942" max="7942" width="14.140625" style="12" customWidth="1"/>
    <col min="7943" max="7943" width="18" style="12" customWidth="1"/>
    <col min="7944" max="7945" width="9.140625" style="12"/>
    <col min="7946" max="7946" width="14.5703125" style="12" customWidth="1"/>
    <col min="7947" max="8193" width="9.140625" style="12"/>
    <col min="8194" max="8194" width="13" style="12" customWidth="1"/>
    <col min="8195" max="8195" width="12.85546875" style="12" customWidth="1"/>
    <col min="8196" max="8196" width="13.7109375" style="12" customWidth="1"/>
    <col min="8197" max="8197" width="14" style="12" customWidth="1"/>
    <col min="8198" max="8198" width="14.140625" style="12" customWidth="1"/>
    <col min="8199" max="8199" width="18" style="12" customWidth="1"/>
    <col min="8200" max="8201" width="9.140625" style="12"/>
    <col min="8202" max="8202" width="14.5703125" style="12" customWidth="1"/>
    <col min="8203" max="8449" width="9.140625" style="12"/>
    <col min="8450" max="8450" width="13" style="12" customWidth="1"/>
    <col min="8451" max="8451" width="12.85546875" style="12" customWidth="1"/>
    <col min="8452" max="8452" width="13.7109375" style="12" customWidth="1"/>
    <col min="8453" max="8453" width="14" style="12" customWidth="1"/>
    <col min="8454" max="8454" width="14.140625" style="12" customWidth="1"/>
    <col min="8455" max="8455" width="18" style="12" customWidth="1"/>
    <col min="8456" max="8457" width="9.140625" style="12"/>
    <col min="8458" max="8458" width="14.5703125" style="12" customWidth="1"/>
    <col min="8459" max="8705" width="9.140625" style="12"/>
    <col min="8706" max="8706" width="13" style="12" customWidth="1"/>
    <col min="8707" max="8707" width="12.85546875" style="12" customWidth="1"/>
    <col min="8708" max="8708" width="13.7109375" style="12" customWidth="1"/>
    <col min="8709" max="8709" width="14" style="12" customWidth="1"/>
    <col min="8710" max="8710" width="14.140625" style="12" customWidth="1"/>
    <col min="8711" max="8711" width="18" style="12" customWidth="1"/>
    <col min="8712" max="8713" width="9.140625" style="12"/>
    <col min="8714" max="8714" width="14.5703125" style="12" customWidth="1"/>
    <col min="8715" max="8961" width="9.140625" style="12"/>
    <col min="8962" max="8962" width="13" style="12" customWidth="1"/>
    <col min="8963" max="8963" width="12.85546875" style="12" customWidth="1"/>
    <col min="8964" max="8964" width="13.7109375" style="12" customWidth="1"/>
    <col min="8965" max="8965" width="14" style="12" customWidth="1"/>
    <col min="8966" max="8966" width="14.140625" style="12" customWidth="1"/>
    <col min="8967" max="8967" width="18" style="12" customWidth="1"/>
    <col min="8968" max="8969" width="9.140625" style="12"/>
    <col min="8970" max="8970" width="14.5703125" style="12" customWidth="1"/>
    <col min="8971" max="9217" width="9.140625" style="12"/>
    <col min="9218" max="9218" width="13" style="12" customWidth="1"/>
    <col min="9219" max="9219" width="12.85546875" style="12" customWidth="1"/>
    <col min="9220" max="9220" width="13.7109375" style="12" customWidth="1"/>
    <col min="9221" max="9221" width="14" style="12" customWidth="1"/>
    <col min="9222" max="9222" width="14.140625" style="12" customWidth="1"/>
    <col min="9223" max="9223" width="18" style="12" customWidth="1"/>
    <col min="9224" max="9225" width="9.140625" style="12"/>
    <col min="9226" max="9226" width="14.5703125" style="12" customWidth="1"/>
    <col min="9227" max="9473" width="9.140625" style="12"/>
    <col min="9474" max="9474" width="13" style="12" customWidth="1"/>
    <col min="9475" max="9475" width="12.85546875" style="12" customWidth="1"/>
    <col min="9476" max="9476" width="13.7109375" style="12" customWidth="1"/>
    <col min="9477" max="9477" width="14" style="12" customWidth="1"/>
    <col min="9478" max="9478" width="14.140625" style="12" customWidth="1"/>
    <col min="9479" max="9479" width="18" style="12" customWidth="1"/>
    <col min="9480" max="9481" width="9.140625" style="12"/>
    <col min="9482" max="9482" width="14.5703125" style="12" customWidth="1"/>
    <col min="9483" max="9729" width="9.140625" style="12"/>
    <col min="9730" max="9730" width="13" style="12" customWidth="1"/>
    <col min="9731" max="9731" width="12.85546875" style="12" customWidth="1"/>
    <col min="9732" max="9732" width="13.7109375" style="12" customWidth="1"/>
    <col min="9733" max="9733" width="14" style="12" customWidth="1"/>
    <col min="9734" max="9734" width="14.140625" style="12" customWidth="1"/>
    <col min="9735" max="9735" width="18" style="12" customWidth="1"/>
    <col min="9736" max="9737" width="9.140625" style="12"/>
    <col min="9738" max="9738" width="14.5703125" style="12" customWidth="1"/>
    <col min="9739" max="9985" width="9.140625" style="12"/>
    <col min="9986" max="9986" width="13" style="12" customWidth="1"/>
    <col min="9987" max="9987" width="12.85546875" style="12" customWidth="1"/>
    <col min="9988" max="9988" width="13.7109375" style="12" customWidth="1"/>
    <col min="9989" max="9989" width="14" style="12" customWidth="1"/>
    <col min="9990" max="9990" width="14.140625" style="12" customWidth="1"/>
    <col min="9991" max="9991" width="18" style="12" customWidth="1"/>
    <col min="9992" max="9993" width="9.140625" style="12"/>
    <col min="9994" max="9994" width="14.5703125" style="12" customWidth="1"/>
    <col min="9995" max="10241" width="9.140625" style="12"/>
    <col min="10242" max="10242" width="13" style="12" customWidth="1"/>
    <col min="10243" max="10243" width="12.85546875" style="12" customWidth="1"/>
    <col min="10244" max="10244" width="13.7109375" style="12" customWidth="1"/>
    <col min="10245" max="10245" width="14" style="12" customWidth="1"/>
    <col min="10246" max="10246" width="14.140625" style="12" customWidth="1"/>
    <col min="10247" max="10247" width="18" style="12" customWidth="1"/>
    <col min="10248" max="10249" width="9.140625" style="12"/>
    <col min="10250" max="10250" width="14.5703125" style="12" customWidth="1"/>
    <col min="10251" max="10497" width="9.140625" style="12"/>
    <col min="10498" max="10498" width="13" style="12" customWidth="1"/>
    <col min="10499" max="10499" width="12.85546875" style="12" customWidth="1"/>
    <col min="10500" max="10500" width="13.7109375" style="12" customWidth="1"/>
    <col min="10501" max="10501" width="14" style="12" customWidth="1"/>
    <col min="10502" max="10502" width="14.140625" style="12" customWidth="1"/>
    <col min="10503" max="10503" width="18" style="12" customWidth="1"/>
    <col min="10504" max="10505" width="9.140625" style="12"/>
    <col min="10506" max="10506" width="14.5703125" style="12" customWidth="1"/>
    <col min="10507" max="10753" width="9.140625" style="12"/>
    <col min="10754" max="10754" width="13" style="12" customWidth="1"/>
    <col min="10755" max="10755" width="12.85546875" style="12" customWidth="1"/>
    <col min="10756" max="10756" width="13.7109375" style="12" customWidth="1"/>
    <col min="10757" max="10757" width="14" style="12" customWidth="1"/>
    <col min="10758" max="10758" width="14.140625" style="12" customWidth="1"/>
    <col min="10759" max="10759" width="18" style="12" customWidth="1"/>
    <col min="10760" max="10761" width="9.140625" style="12"/>
    <col min="10762" max="10762" width="14.5703125" style="12" customWidth="1"/>
    <col min="10763" max="11009" width="9.140625" style="12"/>
    <col min="11010" max="11010" width="13" style="12" customWidth="1"/>
    <col min="11011" max="11011" width="12.85546875" style="12" customWidth="1"/>
    <col min="11012" max="11012" width="13.7109375" style="12" customWidth="1"/>
    <col min="11013" max="11013" width="14" style="12" customWidth="1"/>
    <col min="11014" max="11014" width="14.140625" style="12" customWidth="1"/>
    <col min="11015" max="11015" width="18" style="12" customWidth="1"/>
    <col min="11016" max="11017" width="9.140625" style="12"/>
    <col min="11018" max="11018" width="14.5703125" style="12" customWidth="1"/>
    <col min="11019" max="11265" width="9.140625" style="12"/>
    <col min="11266" max="11266" width="13" style="12" customWidth="1"/>
    <col min="11267" max="11267" width="12.85546875" style="12" customWidth="1"/>
    <col min="11268" max="11268" width="13.7109375" style="12" customWidth="1"/>
    <col min="11269" max="11269" width="14" style="12" customWidth="1"/>
    <col min="11270" max="11270" width="14.140625" style="12" customWidth="1"/>
    <col min="11271" max="11271" width="18" style="12" customWidth="1"/>
    <col min="11272" max="11273" width="9.140625" style="12"/>
    <col min="11274" max="11274" width="14.5703125" style="12" customWidth="1"/>
    <col min="11275" max="11521" width="9.140625" style="12"/>
    <col min="11522" max="11522" width="13" style="12" customWidth="1"/>
    <col min="11523" max="11523" width="12.85546875" style="12" customWidth="1"/>
    <col min="11524" max="11524" width="13.7109375" style="12" customWidth="1"/>
    <col min="11525" max="11525" width="14" style="12" customWidth="1"/>
    <col min="11526" max="11526" width="14.140625" style="12" customWidth="1"/>
    <col min="11527" max="11527" width="18" style="12" customWidth="1"/>
    <col min="11528" max="11529" width="9.140625" style="12"/>
    <col min="11530" max="11530" width="14.5703125" style="12" customWidth="1"/>
    <col min="11531" max="11777" width="9.140625" style="12"/>
    <col min="11778" max="11778" width="13" style="12" customWidth="1"/>
    <col min="11779" max="11779" width="12.85546875" style="12" customWidth="1"/>
    <col min="11780" max="11780" width="13.7109375" style="12" customWidth="1"/>
    <col min="11781" max="11781" width="14" style="12" customWidth="1"/>
    <col min="11782" max="11782" width="14.140625" style="12" customWidth="1"/>
    <col min="11783" max="11783" width="18" style="12" customWidth="1"/>
    <col min="11784" max="11785" width="9.140625" style="12"/>
    <col min="11786" max="11786" width="14.5703125" style="12" customWidth="1"/>
    <col min="11787" max="12033" width="9.140625" style="12"/>
    <col min="12034" max="12034" width="13" style="12" customWidth="1"/>
    <col min="12035" max="12035" width="12.85546875" style="12" customWidth="1"/>
    <col min="12036" max="12036" width="13.7109375" style="12" customWidth="1"/>
    <col min="12037" max="12037" width="14" style="12" customWidth="1"/>
    <col min="12038" max="12038" width="14.140625" style="12" customWidth="1"/>
    <col min="12039" max="12039" width="18" style="12" customWidth="1"/>
    <col min="12040" max="12041" width="9.140625" style="12"/>
    <col min="12042" max="12042" width="14.5703125" style="12" customWidth="1"/>
    <col min="12043" max="12289" width="9.140625" style="12"/>
    <col min="12290" max="12290" width="13" style="12" customWidth="1"/>
    <col min="12291" max="12291" width="12.85546875" style="12" customWidth="1"/>
    <col min="12292" max="12292" width="13.7109375" style="12" customWidth="1"/>
    <col min="12293" max="12293" width="14" style="12" customWidth="1"/>
    <col min="12294" max="12294" width="14.140625" style="12" customWidth="1"/>
    <col min="12295" max="12295" width="18" style="12" customWidth="1"/>
    <col min="12296" max="12297" width="9.140625" style="12"/>
    <col min="12298" max="12298" width="14.5703125" style="12" customWidth="1"/>
    <col min="12299" max="12545" width="9.140625" style="12"/>
    <col min="12546" max="12546" width="13" style="12" customWidth="1"/>
    <col min="12547" max="12547" width="12.85546875" style="12" customWidth="1"/>
    <col min="12548" max="12548" width="13.7109375" style="12" customWidth="1"/>
    <col min="12549" max="12549" width="14" style="12" customWidth="1"/>
    <col min="12550" max="12550" width="14.140625" style="12" customWidth="1"/>
    <col min="12551" max="12551" width="18" style="12" customWidth="1"/>
    <col min="12552" max="12553" width="9.140625" style="12"/>
    <col min="12554" max="12554" width="14.5703125" style="12" customWidth="1"/>
    <col min="12555" max="12801" width="9.140625" style="12"/>
    <col min="12802" max="12802" width="13" style="12" customWidth="1"/>
    <col min="12803" max="12803" width="12.85546875" style="12" customWidth="1"/>
    <col min="12804" max="12804" width="13.7109375" style="12" customWidth="1"/>
    <col min="12805" max="12805" width="14" style="12" customWidth="1"/>
    <col min="12806" max="12806" width="14.140625" style="12" customWidth="1"/>
    <col min="12807" max="12807" width="18" style="12" customWidth="1"/>
    <col min="12808" max="12809" width="9.140625" style="12"/>
    <col min="12810" max="12810" width="14.5703125" style="12" customWidth="1"/>
    <col min="12811" max="13057" width="9.140625" style="12"/>
    <col min="13058" max="13058" width="13" style="12" customWidth="1"/>
    <col min="13059" max="13059" width="12.85546875" style="12" customWidth="1"/>
    <col min="13060" max="13060" width="13.7109375" style="12" customWidth="1"/>
    <col min="13061" max="13061" width="14" style="12" customWidth="1"/>
    <col min="13062" max="13062" width="14.140625" style="12" customWidth="1"/>
    <col min="13063" max="13063" width="18" style="12" customWidth="1"/>
    <col min="13064" max="13065" width="9.140625" style="12"/>
    <col min="13066" max="13066" width="14.5703125" style="12" customWidth="1"/>
    <col min="13067" max="13313" width="9.140625" style="12"/>
    <col min="13314" max="13314" width="13" style="12" customWidth="1"/>
    <col min="13315" max="13315" width="12.85546875" style="12" customWidth="1"/>
    <col min="13316" max="13316" width="13.7109375" style="12" customWidth="1"/>
    <col min="13317" max="13317" width="14" style="12" customWidth="1"/>
    <col min="13318" max="13318" width="14.140625" style="12" customWidth="1"/>
    <col min="13319" max="13319" width="18" style="12" customWidth="1"/>
    <col min="13320" max="13321" width="9.140625" style="12"/>
    <col min="13322" max="13322" width="14.5703125" style="12" customWidth="1"/>
    <col min="13323" max="13569" width="9.140625" style="12"/>
    <col min="13570" max="13570" width="13" style="12" customWidth="1"/>
    <col min="13571" max="13571" width="12.85546875" style="12" customWidth="1"/>
    <col min="13572" max="13572" width="13.7109375" style="12" customWidth="1"/>
    <col min="13573" max="13573" width="14" style="12" customWidth="1"/>
    <col min="13574" max="13574" width="14.140625" style="12" customWidth="1"/>
    <col min="13575" max="13575" width="18" style="12" customWidth="1"/>
    <col min="13576" max="13577" width="9.140625" style="12"/>
    <col min="13578" max="13578" width="14.5703125" style="12" customWidth="1"/>
    <col min="13579" max="13825" width="9.140625" style="12"/>
    <col min="13826" max="13826" width="13" style="12" customWidth="1"/>
    <col min="13827" max="13827" width="12.85546875" style="12" customWidth="1"/>
    <col min="13828" max="13828" width="13.7109375" style="12" customWidth="1"/>
    <col min="13829" max="13829" width="14" style="12" customWidth="1"/>
    <col min="13830" max="13830" width="14.140625" style="12" customWidth="1"/>
    <col min="13831" max="13831" width="18" style="12" customWidth="1"/>
    <col min="13832" max="13833" width="9.140625" style="12"/>
    <col min="13834" max="13834" width="14.5703125" style="12" customWidth="1"/>
    <col min="13835" max="14081" width="9.140625" style="12"/>
    <col min="14082" max="14082" width="13" style="12" customWidth="1"/>
    <col min="14083" max="14083" width="12.85546875" style="12" customWidth="1"/>
    <col min="14084" max="14084" width="13.7109375" style="12" customWidth="1"/>
    <col min="14085" max="14085" width="14" style="12" customWidth="1"/>
    <col min="14086" max="14086" width="14.140625" style="12" customWidth="1"/>
    <col min="14087" max="14087" width="18" style="12" customWidth="1"/>
    <col min="14088" max="14089" width="9.140625" style="12"/>
    <col min="14090" max="14090" width="14.5703125" style="12" customWidth="1"/>
    <col min="14091" max="14337" width="9.140625" style="12"/>
    <col min="14338" max="14338" width="13" style="12" customWidth="1"/>
    <col min="14339" max="14339" width="12.85546875" style="12" customWidth="1"/>
    <col min="14340" max="14340" width="13.7109375" style="12" customWidth="1"/>
    <col min="14341" max="14341" width="14" style="12" customWidth="1"/>
    <col min="14342" max="14342" width="14.140625" style="12" customWidth="1"/>
    <col min="14343" max="14343" width="18" style="12" customWidth="1"/>
    <col min="14344" max="14345" width="9.140625" style="12"/>
    <col min="14346" max="14346" width="14.5703125" style="12" customWidth="1"/>
    <col min="14347" max="14593" width="9.140625" style="12"/>
    <col min="14594" max="14594" width="13" style="12" customWidth="1"/>
    <col min="14595" max="14595" width="12.85546875" style="12" customWidth="1"/>
    <col min="14596" max="14596" width="13.7109375" style="12" customWidth="1"/>
    <col min="14597" max="14597" width="14" style="12" customWidth="1"/>
    <col min="14598" max="14598" width="14.140625" style="12" customWidth="1"/>
    <col min="14599" max="14599" width="18" style="12" customWidth="1"/>
    <col min="14600" max="14601" width="9.140625" style="12"/>
    <col min="14602" max="14602" width="14.5703125" style="12" customWidth="1"/>
    <col min="14603" max="14849" width="9.140625" style="12"/>
    <col min="14850" max="14850" width="13" style="12" customWidth="1"/>
    <col min="14851" max="14851" width="12.85546875" style="12" customWidth="1"/>
    <col min="14852" max="14852" width="13.7109375" style="12" customWidth="1"/>
    <col min="14853" max="14853" width="14" style="12" customWidth="1"/>
    <col min="14854" max="14854" width="14.140625" style="12" customWidth="1"/>
    <col min="14855" max="14855" width="18" style="12" customWidth="1"/>
    <col min="14856" max="14857" width="9.140625" style="12"/>
    <col min="14858" max="14858" width="14.5703125" style="12" customWidth="1"/>
    <col min="14859" max="15105" width="9.140625" style="12"/>
    <col min="15106" max="15106" width="13" style="12" customWidth="1"/>
    <col min="15107" max="15107" width="12.85546875" style="12" customWidth="1"/>
    <col min="15108" max="15108" width="13.7109375" style="12" customWidth="1"/>
    <col min="15109" max="15109" width="14" style="12" customWidth="1"/>
    <col min="15110" max="15110" width="14.140625" style="12" customWidth="1"/>
    <col min="15111" max="15111" width="18" style="12" customWidth="1"/>
    <col min="15112" max="15113" width="9.140625" style="12"/>
    <col min="15114" max="15114" width="14.5703125" style="12" customWidth="1"/>
    <col min="15115" max="15361" width="9.140625" style="12"/>
    <col min="15362" max="15362" width="13" style="12" customWidth="1"/>
    <col min="15363" max="15363" width="12.85546875" style="12" customWidth="1"/>
    <col min="15364" max="15364" width="13.7109375" style="12" customWidth="1"/>
    <col min="15365" max="15365" width="14" style="12" customWidth="1"/>
    <col min="15366" max="15366" width="14.140625" style="12" customWidth="1"/>
    <col min="15367" max="15367" width="18" style="12" customWidth="1"/>
    <col min="15368" max="15369" width="9.140625" style="12"/>
    <col min="15370" max="15370" width="14.5703125" style="12" customWidth="1"/>
    <col min="15371" max="15617" width="9.140625" style="12"/>
    <col min="15618" max="15618" width="13" style="12" customWidth="1"/>
    <col min="15619" max="15619" width="12.85546875" style="12" customWidth="1"/>
    <col min="15620" max="15620" width="13.7109375" style="12" customWidth="1"/>
    <col min="15621" max="15621" width="14" style="12" customWidth="1"/>
    <col min="15622" max="15622" width="14.140625" style="12" customWidth="1"/>
    <col min="15623" max="15623" width="18" style="12" customWidth="1"/>
    <col min="15624" max="15625" width="9.140625" style="12"/>
    <col min="15626" max="15626" width="14.5703125" style="12" customWidth="1"/>
    <col min="15627" max="15873" width="9.140625" style="12"/>
    <col min="15874" max="15874" width="13" style="12" customWidth="1"/>
    <col min="15875" max="15875" width="12.85546875" style="12" customWidth="1"/>
    <col min="15876" max="15876" width="13.7109375" style="12" customWidth="1"/>
    <col min="15877" max="15877" width="14" style="12" customWidth="1"/>
    <col min="15878" max="15878" width="14.140625" style="12" customWidth="1"/>
    <col min="15879" max="15879" width="18" style="12" customWidth="1"/>
    <col min="15880" max="15881" width="9.140625" style="12"/>
    <col min="15882" max="15882" width="14.5703125" style="12" customWidth="1"/>
    <col min="15883" max="16129" width="9.140625" style="12"/>
    <col min="16130" max="16130" width="13" style="12" customWidth="1"/>
    <col min="16131" max="16131" width="12.85546875" style="12" customWidth="1"/>
    <col min="16132" max="16132" width="13.7109375" style="12" customWidth="1"/>
    <col min="16133" max="16133" width="14" style="12" customWidth="1"/>
    <col min="16134" max="16134" width="14.140625" style="12" customWidth="1"/>
    <col min="16135" max="16135" width="18" style="12" customWidth="1"/>
    <col min="16136" max="16137" width="9.140625" style="12"/>
    <col min="16138" max="16138" width="14.5703125" style="12" customWidth="1"/>
    <col min="16139" max="16384" width="9.140625" style="12"/>
  </cols>
  <sheetData>
    <row r="1" spans="1:9" ht="13.5" thickBot="1" x14ac:dyDescent="0.25"/>
    <row r="2" spans="1:9" ht="16.5" thickBot="1" x14ac:dyDescent="0.25">
      <c r="A2" s="103" t="s">
        <v>19</v>
      </c>
      <c r="B2" s="104"/>
      <c r="C2" s="104"/>
      <c r="D2" s="104"/>
      <c r="E2" s="104"/>
      <c r="F2" s="104"/>
      <c r="G2" s="105"/>
    </row>
    <row r="3" spans="1:9" ht="15" customHeight="1" x14ac:dyDescent="0.25">
      <c r="A3" s="106" t="s">
        <v>2</v>
      </c>
      <c r="B3" s="107"/>
      <c r="C3" s="108"/>
      <c r="D3" s="109" t="s">
        <v>51</v>
      </c>
      <c r="E3" s="110"/>
      <c r="F3" s="110"/>
      <c r="G3" s="111"/>
    </row>
    <row r="4" spans="1:9" ht="15.75" x14ac:dyDescent="0.25">
      <c r="A4" s="112" t="s">
        <v>33</v>
      </c>
      <c r="B4" s="113"/>
      <c r="C4" s="114"/>
      <c r="D4" s="115" t="s">
        <v>52</v>
      </c>
      <c r="E4" s="116"/>
      <c r="F4" s="116"/>
      <c r="G4" s="117"/>
    </row>
    <row r="5" spans="1:9" ht="15.75" x14ac:dyDescent="0.25">
      <c r="A5" s="112" t="s">
        <v>3</v>
      </c>
      <c r="B5" s="113"/>
      <c r="C5" s="114"/>
      <c r="D5" s="129">
        <v>44805</v>
      </c>
      <c r="E5" s="130"/>
      <c r="F5" s="130"/>
      <c r="G5" s="131"/>
    </row>
    <row r="6" spans="1:9" ht="15.75" customHeight="1" thickBot="1" x14ac:dyDescent="0.25">
      <c r="A6" s="118" t="s">
        <v>4</v>
      </c>
      <c r="B6" s="119"/>
      <c r="C6" s="120"/>
      <c r="D6" s="121">
        <v>56948</v>
      </c>
      <c r="E6" s="122"/>
      <c r="F6" s="122"/>
      <c r="G6" s="123"/>
    </row>
    <row r="7" spans="1:9" ht="13.5" thickBot="1" x14ac:dyDescent="0.25">
      <c r="A7" s="12"/>
      <c r="B7" s="12"/>
      <c r="C7" s="12"/>
      <c r="D7" s="12"/>
      <c r="E7" s="12"/>
      <c r="F7" s="12"/>
      <c r="G7" s="12"/>
    </row>
    <row r="8" spans="1:9" ht="14.25" customHeight="1" thickBot="1" x14ac:dyDescent="0.25">
      <c r="A8" s="124" t="s">
        <v>20</v>
      </c>
      <c r="B8" s="125"/>
      <c r="C8" s="125"/>
      <c r="D8" s="125"/>
      <c r="E8" s="125"/>
      <c r="F8" s="125"/>
      <c r="G8" s="126"/>
      <c r="H8" s="127" t="s">
        <v>23</v>
      </c>
      <c r="I8" s="128"/>
    </row>
    <row r="9" spans="1:9" ht="45" x14ac:dyDescent="0.2">
      <c r="A9" s="45" t="s">
        <v>5</v>
      </c>
      <c r="B9" s="46" t="s">
        <v>21</v>
      </c>
      <c r="C9" s="47" t="s">
        <v>6</v>
      </c>
      <c r="D9" s="57" t="s">
        <v>34</v>
      </c>
      <c r="E9" s="57" t="s">
        <v>35</v>
      </c>
      <c r="F9" s="57" t="s">
        <v>7</v>
      </c>
      <c r="G9" s="58" t="s">
        <v>36</v>
      </c>
      <c r="H9" s="48" t="s">
        <v>24</v>
      </c>
      <c r="I9" s="44" t="s">
        <v>25</v>
      </c>
    </row>
    <row r="10" spans="1:9" ht="15.75" x14ac:dyDescent="0.25">
      <c r="A10" s="29">
        <v>1</v>
      </c>
      <c r="B10" s="62" t="s">
        <v>402</v>
      </c>
      <c r="C10" s="63">
        <v>45638</v>
      </c>
      <c r="D10" s="64">
        <v>249405.62999999992</v>
      </c>
      <c r="E10" s="65"/>
      <c r="F10" s="66"/>
      <c r="G10" s="67" t="s">
        <v>403</v>
      </c>
      <c r="H10" s="68" t="s">
        <v>404</v>
      </c>
      <c r="I10" s="69" t="s">
        <v>405</v>
      </c>
    </row>
    <row r="11" spans="1:9" ht="15.75" x14ac:dyDescent="0.25">
      <c r="A11" s="29">
        <v>2</v>
      </c>
      <c r="B11" s="62" t="s">
        <v>402</v>
      </c>
      <c r="C11" s="63">
        <v>45645</v>
      </c>
      <c r="D11" s="64">
        <f>D10*0.7</f>
        <v>174583.94099999993</v>
      </c>
      <c r="E11" s="65">
        <v>-0.1</v>
      </c>
      <c r="F11" s="66"/>
      <c r="G11" s="67" t="s">
        <v>403</v>
      </c>
      <c r="H11" s="59" t="s">
        <v>406</v>
      </c>
      <c r="I11" s="69" t="s">
        <v>405</v>
      </c>
    </row>
    <row r="12" spans="1:9" ht="15.75" x14ac:dyDescent="0.25">
      <c r="A12" s="29">
        <v>3</v>
      </c>
      <c r="B12" s="62" t="s">
        <v>402</v>
      </c>
      <c r="C12" s="63">
        <v>45652</v>
      </c>
      <c r="D12" s="64">
        <f>D10*0.8</f>
        <v>199524.50399999996</v>
      </c>
      <c r="E12" s="65">
        <v>-0.2</v>
      </c>
      <c r="F12" s="66"/>
      <c r="G12" s="67" t="s">
        <v>403</v>
      </c>
      <c r="H12" s="59" t="s">
        <v>407</v>
      </c>
      <c r="I12" s="69" t="s">
        <v>405</v>
      </c>
    </row>
    <row r="13" spans="1:9" ht="15.75" x14ac:dyDescent="0.25">
      <c r="A13" s="29">
        <v>4</v>
      </c>
      <c r="B13" s="62" t="s">
        <v>402</v>
      </c>
      <c r="C13" s="63">
        <v>45659</v>
      </c>
      <c r="D13" s="64">
        <f>D10*0.7</f>
        <v>174583.94099999993</v>
      </c>
      <c r="E13" s="65">
        <v>-0.3</v>
      </c>
      <c r="F13" s="66"/>
      <c r="G13" s="67" t="s">
        <v>403</v>
      </c>
      <c r="H13" s="59" t="s">
        <v>408</v>
      </c>
      <c r="I13" s="69" t="s">
        <v>405</v>
      </c>
    </row>
    <row r="14" spans="1:9" ht="15.75" x14ac:dyDescent="0.25">
      <c r="A14" s="29">
        <v>5</v>
      </c>
      <c r="B14" s="62" t="s">
        <v>409</v>
      </c>
      <c r="C14" s="63">
        <v>45706</v>
      </c>
      <c r="D14" s="64">
        <v>157125.47</v>
      </c>
      <c r="E14" s="65"/>
      <c r="F14" s="66"/>
      <c r="G14" s="67" t="s">
        <v>403</v>
      </c>
      <c r="H14" s="59" t="s">
        <v>410</v>
      </c>
      <c r="I14" s="69" t="s">
        <v>411</v>
      </c>
    </row>
    <row r="15" spans="1:9" ht="15.75" x14ac:dyDescent="0.25">
      <c r="A15" s="29">
        <v>6</v>
      </c>
      <c r="B15" s="62" t="s">
        <v>409</v>
      </c>
      <c r="C15" s="63">
        <v>45713</v>
      </c>
      <c r="D15" s="64">
        <f>D14*0.9</f>
        <v>141412.92300000001</v>
      </c>
      <c r="E15" s="65">
        <v>-0.1</v>
      </c>
      <c r="F15" s="66"/>
      <c r="G15" s="67" t="s">
        <v>403</v>
      </c>
      <c r="H15" s="59" t="s">
        <v>412</v>
      </c>
      <c r="I15" s="69" t="s">
        <v>411</v>
      </c>
    </row>
    <row r="16" spans="1:9" ht="15.75" x14ac:dyDescent="0.25">
      <c r="A16" s="29">
        <v>7</v>
      </c>
      <c r="B16" s="62" t="s">
        <v>409</v>
      </c>
      <c r="C16" s="63">
        <v>45720</v>
      </c>
      <c r="D16" s="64">
        <f>D14*0.8</f>
        <v>125700.376</v>
      </c>
      <c r="E16" s="65">
        <v>-0.2</v>
      </c>
      <c r="F16" s="66"/>
      <c r="G16" s="67" t="s">
        <v>403</v>
      </c>
      <c r="H16" s="59" t="s">
        <v>413</v>
      </c>
      <c r="I16" s="69" t="s">
        <v>411</v>
      </c>
    </row>
    <row r="17" spans="1:9" ht="15.75" x14ac:dyDescent="0.25">
      <c r="A17" s="29">
        <v>8</v>
      </c>
      <c r="B17" s="62" t="s">
        <v>409</v>
      </c>
      <c r="C17" s="63">
        <v>45727</v>
      </c>
      <c r="D17" s="64">
        <f>D14*0.7</f>
        <v>109987.829</v>
      </c>
      <c r="E17" s="65">
        <v>-0.3</v>
      </c>
      <c r="F17" s="66"/>
      <c r="G17" s="67" t="s">
        <v>403</v>
      </c>
      <c r="H17" s="59" t="s">
        <v>414</v>
      </c>
      <c r="I17" s="69" t="s">
        <v>411</v>
      </c>
    </row>
    <row r="18" spans="1:9" ht="15.75" x14ac:dyDescent="0.25">
      <c r="A18" s="29">
        <v>9</v>
      </c>
      <c r="B18" s="72" t="s">
        <v>415</v>
      </c>
      <c r="C18" s="63">
        <v>45771</v>
      </c>
      <c r="D18" s="64">
        <v>98989.08</v>
      </c>
      <c r="E18" s="65"/>
      <c r="F18" s="66"/>
      <c r="G18" s="70" t="s">
        <v>403</v>
      </c>
      <c r="H18" s="71" t="s">
        <v>416</v>
      </c>
      <c r="I18" s="71" t="s">
        <v>417</v>
      </c>
    </row>
    <row r="19" spans="1:9" ht="15.75" x14ac:dyDescent="0.25">
      <c r="A19" s="29">
        <v>10</v>
      </c>
      <c r="B19" s="72" t="s">
        <v>415</v>
      </c>
      <c r="C19" s="63">
        <v>45778</v>
      </c>
      <c r="D19" s="64">
        <f>D18*0.9</f>
        <v>89090.172000000006</v>
      </c>
      <c r="E19" s="65">
        <v>-0.1</v>
      </c>
      <c r="F19" s="66"/>
      <c r="G19" s="70" t="s">
        <v>403</v>
      </c>
      <c r="H19" s="71" t="s">
        <v>418</v>
      </c>
      <c r="I19" s="71" t="s">
        <v>417</v>
      </c>
    </row>
    <row r="20" spans="1:9" ht="15.75" x14ac:dyDescent="0.25">
      <c r="A20" s="29">
        <v>11</v>
      </c>
      <c r="B20" s="72" t="s">
        <v>415</v>
      </c>
      <c r="C20" s="63">
        <v>45785</v>
      </c>
      <c r="D20" s="64">
        <f>D18*0.8</f>
        <v>79191.26400000001</v>
      </c>
      <c r="E20" s="65">
        <v>-0.2</v>
      </c>
      <c r="F20" s="66"/>
      <c r="G20" s="70" t="s">
        <v>403</v>
      </c>
      <c r="H20" s="71" t="s">
        <v>419</v>
      </c>
      <c r="I20" s="71" t="s">
        <v>417</v>
      </c>
    </row>
    <row r="21" spans="1:9" ht="15.75" x14ac:dyDescent="0.25">
      <c r="A21" s="29">
        <v>12</v>
      </c>
      <c r="B21" s="72" t="s">
        <v>415</v>
      </c>
      <c r="C21" s="63">
        <v>45792</v>
      </c>
      <c r="D21" s="64">
        <f>D18*0.7</f>
        <v>69292.356</v>
      </c>
      <c r="E21" s="65">
        <v>-0.3</v>
      </c>
      <c r="F21" s="66"/>
      <c r="G21" s="70" t="s">
        <v>403</v>
      </c>
      <c r="H21" s="71" t="s">
        <v>420</v>
      </c>
      <c r="I21" s="71" t="s">
        <v>417</v>
      </c>
    </row>
    <row r="22" spans="1:9" ht="15.75" x14ac:dyDescent="0.25">
      <c r="A22" s="29">
        <v>13</v>
      </c>
      <c r="B22" s="70" t="s">
        <v>421</v>
      </c>
      <c r="C22" s="73">
        <v>45827</v>
      </c>
      <c r="D22" s="74">
        <v>62363.12</v>
      </c>
      <c r="E22" s="65"/>
      <c r="F22" s="66"/>
      <c r="G22" s="67" t="s">
        <v>403</v>
      </c>
      <c r="H22" s="59" t="s">
        <v>422</v>
      </c>
      <c r="I22" s="132" t="s">
        <v>423</v>
      </c>
    </row>
    <row r="23" spans="1:9" ht="15.75" x14ac:dyDescent="0.25">
      <c r="A23" s="29">
        <v>14</v>
      </c>
      <c r="B23" s="62" t="s">
        <v>421</v>
      </c>
      <c r="C23" s="63">
        <v>45834</v>
      </c>
      <c r="D23" s="64">
        <f>D22*0.9</f>
        <v>56126.808000000005</v>
      </c>
      <c r="E23" s="65">
        <v>-0.1</v>
      </c>
      <c r="F23" s="66"/>
      <c r="G23" s="67" t="s">
        <v>403</v>
      </c>
      <c r="H23" s="59" t="s">
        <v>424</v>
      </c>
      <c r="I23" s="133"/>
    </row>
    <row r="24" spans="1:9" ht="15.75" x14ac:dyDescent="0.25">
      <c r="A24" s="29">
        <v>15</v>
      </c>
      <c r="B24" s="62" t="s">
        <v>421</v>
      </c>
      <c r="C24" s="60">
        <v>45841</v>
      </c>
      <c r="D24" s="64">
        <f>D22*0.8</f>
        <v>49890.496000000006</v>
      </c>
      <c r="E24" s="65">
        <v>-0.2</v>
      </c>
      <c r="F24" s="66"/>
      <c r="G24" s="67" t="s">
        <v>403</v>
      </c>
      <c r="H24" s="59" t="s">
        <v>425</v>
      </c>
      <c r="I24" s="133"/>
    </row>
    <row r="25" spans="1:9" ht="15.75" x14ac:dyDescent="0.25">
      <c r="A25" s="75">
        <v>16</v>
      </c>
      <c r="B25" s="76" t="s">
        <v>421</v>
      </c>
      <c r="C25" s="60">
        <v>45848</v>
      </c>
      <c r="D25" s="77">
        <f>D22*0.7</f>
        <v>43654.184000000001</v>
      </c>
      <c r="E25" s="78">
        <v>-0.3</v>
      </c>
      <c r="F25" s="79"/>
      <c r="G25" s="80" t="s">
        <v>403</v>
      </c>
      <c r="H25" s="81" t="s">
        <v>426</v>
      </c>
      <c r="I25" s="133"/>
    </row>
    <row r="26" spans="1:9" ht="15.75" x14ac:dyDescent="0.25">
      <c r="A26" s="29">
        <v>17</v>
      </c>
      <c r="B26" s="83" t="s">
        <v>427</v>
      </c>
      <c r="C26" s="60">
        <v>45890</v>
      </c>
      <c r="D26" s="84">
        <v>39288.769999999997</v>
      </c>
      <c r="E26" s="65"/>
      <c r="F26" s="66"/>
      <c r="G26" s="67" t="s">
        <v>403</v>
      </c>
      <c r="H26" s="71" t="s">
        <v>429</v>
      </c>
      <c r="I26" s="82" t="s">
        <v>428</v>
      </c>
    </row>
    <row r="27" spans="1:9" ht="15.75" x14ac:dyDescent="0.25">
      <c r="A27" s="75">
        <v>18</v>
      </c>
      <c r="B27" s="83" t="s">
        <v>427</v>
      </c>
      <c r="C27" s="60">
        <v>45897</v>
      </c>
      <c r="D27" s="64">
        <f>D26*0.9</f>
        <v>35359.892999999996</v>
      </c>
      <c r="E27" s="65">
        <v>-0.1</v>
      </c>
      <c r="F27" s="66"/>
      <c r="G27" s="67" t="s">
        <v>403</v>
      </c>
      <c r="H27" s="71" t="s">
        <v>430</v>
      </c>
      <c r="I27" s="82" t="s">
        <v>428</v>
      </c>
    </row>
    <row r="28" spans="1:9" ht="15.75" x14ac:dyDescent="0.25">
      <c r="A28" s="29">
        <v>19</v>
      </c>
      <c r="B28" s="83" t="s">
        <v>427</v>
      </c>
      <c r="C28" s="60">
        <v>45904</v>
      </c>
      <c r="D28" s="64">
        <f>D26*0.8</f>
        <v>31431.016</v>
      </c>
      <c r="E28" s="65">
        <v>-0.2</v>
      </c>
      <c r="F28" s="66"/>
      <c r="G28" s="67" t="s">
        <v>403</v>
      </c>
      <c r="H28" s="71" t="s">
        <v>431</v>
      </c>
      <c r="I28" s="82" t="s">
        <v>428</v>
      </c>
    </row>
    <row r="29" spans="1:9" ht="15.75" x14ac:dyDescent="0.25">
      <c r="A29" s="29">
        <v>20</v>
      </c>
      <c r="B29" s="85" t="s">
        <v>427</v>
      </c>
      <c r="C29" s="56">
        <v>45911</v>
      </c>
      <c r="D29" s="64">
        <f>D26*0.7</f>
        <v>27502.138999999996</v>
      </c>
      <c r="E29" s="65">
        <v>-0.3</v>
      </c>
      <c r="F29" s="66"/>
      <c r="G29" s="80" t="s">
        <v>403</v>
      </c>
      <c r="H29" s="71" t="s">
        <v>432</v>
      </c>
      <c r="I29" s="82" t="s">
        <v>428</v>
      </c>
    </row>
    <row r="30" spans="1:9" ht="15.75" x14ac:dyDescent="0.25">
      <c r="A30" s="86">
        <v>21</v>
      </c>
      <c r="B30" s="83" t="s">
        <v>433</v>
      </c>
      <c r="C30" s="87">
        <v>45978</v>
      </c>
      <c r="D30" s="64">
        <v>249405.62999999992</v>
      </c>
      <c r="E30" s="88">
        <v>-0.3</v>
      </c>
      <c r="F30" s="89"/>
      <c r="G30" s="80" t="s">
        <v>403</v>
      </c>
      <c r="H30" s="59" t="s">
        <v>434</v>
      </c>
      <c r="I30" s="69" t="s">
        <v>439</v>
      </c>
    </row>
    <row r="31" spans="1:9" ht="15.75" x14ac:dyDescent="0.25">
      <c r="A31" s="86">
        <v>22</v>
      </c>
      <c r="B31" s="83" t="s">
        <v>433</v>
      </c>
      <c r="C31" s="87">
        <v>45985</v>
      </c>
      <c r="D31" s="64">
        <v>249405.62999999992</v>
      </c>
      <c r="E31" s="88">
        <v>-0.5</v>
      </c>
      <c r="F31" s="89"/>
      <c r="G31" s="80" t="s">
        <v>403</v>
      </c>
      <c r="H31" s="59" t="s">
        <v>435</v>
      </c>
      <c r="I31" s="69" t="s">
        <v>440</v>
      </c>
    </row>
    <row r="32" spans="1:9" ht="15.75" x14ac:dyDescent="0.25">
      <c r="A32" s="86">
        <v>23</v>
      </c>
      <c r="B32" s="83" t="s">
        <v>433</v>
      </c>
      <c r="C32" s="87">
        <v>45992</v>
      </c>
      <c r="D32" s="64">
        <v>249405.62999999992</v>
      </c>
      <c r="E32" s="88">
        <v>-0.8</v>
      </c>
      <c r="F32" s="89"/>
      <c r="G32" s="80" t="s">
        <v>403</v>
      </c>
      <c r="H32" s="59" t="s">
        <v>437</v>
      </c>
      <c r="I32" s="69" t="s">
        <v>440</v>
      </c>
    </row>
    <row r="33" spans="1:10" ht="15.75" x14ac:dyDescent="0.25">
      <c r="A33" s="86">
        <v>24</v>
      </c>
      <c r="B33" s="85" t="s">
        <v>433</v>
      </c>
      <c r="C33" s="87">
        <v>45999</v>
      </c>
      <c r="D33" s="64">
        <v>249405.62999999992</v>
      </c>
      <c r="E33" s="91">
        <v>-0.9</v>
      </c>
      <c r="F33" s="92"/>
      <c r="G33" s="67" t="s">
        <v>403</v>
      </c>
      <c r="H33" s="59" t="s">
        <v>438</v>
      </c>
      <c r="I33" s="90" t="s">
        <v>436</v>
      </c>
    </row>
    <row r="36" spans="1:10" ht="36.75" customHeight="1" x14ac:dyDescent="0.2">
      <c r="B36" s="93" t="s">
        <v>60</v>
      </c>
      <c r="C36" s="93"/>
      <c r="D36" s="93"/>
      <c r="E36" s="93"/>
      <c r="F36" s="93"/>
      <c r="G36" s="93"/>
      <c r="H36" s="93"/>
      <c r="I36" s="93"/>
      <c r="J36" s="93"/>
    </row>
    <row r="37" spans="1:10" ht="36.75" customHeight="1" x14ac:dyDescent="0.2">
      <c r="A37" s="12"/>
      <c r="B37" s="93" t="s">
        <v>61</v>
      </c>
      <c r="C37" s="93"/>
      <c r="D37" s="93"/>
      <c r="E37" s="93"/>
      <c r="F37" s="93"/>
      <c r="G37" s="93"/>
      <c r="H37" s="93"/>
      <c r="I37" s="93"/>
      <c r="J37" s="93"/>
    </row>
    <row r="38" spans="1:10" ht="36.75" customHeight="1" x14ac:dyDescent="0.2">
      <c r="B38" s="93" t="s">
        <v>62</v>
      </c>
      <c r="C38" s="93"/>
      <c r="D38" s="93"/>
      <c r="E38" s="93"/>
      <c r="F38" s="93"/>
      <c r="G38" s="93"/>
      <c r="H38" s="93"/>
      <c r="I38" s="93"/>
      <c r="J38" s="93"/>
    </row>
    <row r="39" spans="1:10" ht="36.75" customHeight="1" x14ac:dyDescent="0.2">
      <c r="B39" s="134" t="s">
        <v>10</v>
      </c>
      <c r="C39" s="134"/>
      <c r="D39" s="134"/>
      <c r="E39" s="134"/>
      <c r="F39" s="134"/>
      <c r="G39" s="134"/>
      <c r="H39" s="134"/>
      <c r="I39" s="134"/>
      <c r="J39" s="134"/>
    </row>
    <row r="40" spans="1:10" ht="36.75" customHeight="1" x14ac:dyDescent="0.2">
      <c r="B40" s="134"/>
      <c r="C40" s="134"/>
      <c r="D40" s="134"/>
      <c r="E40" s="134"/>
      <c r="F40" s="134"/>
      <c r="G40" s="134"/>
      <c r="H40" s="134"/>
      <c r="I40" s="134"/>
      <c r="J40" s="134"/>
    </row>
    <row r="50" spans="1:7" ht="41.25" customHeight="1" x14ac:dyDescent="0.25">
      <c r="A50" s="136" t="s">
        <v>59</v>
      </c>
      <c r="B50" s="136"/>
      <c r="C50" s="136"/>
      <c r="D50" s="135"/>
      <c r="E50" s="135"/>
      <c r="F50" s="61"/>
      <c r="G50" s="22" t="s">
        <v>56</v>
      </c>
    </row>
    <row r="51" spans="1:7" ht="15" x14ac:dyDescent="0.25">
      <c r="A51" s="23"/>
      <c r="B51" s="22"/>
      <c r="C51" s="102" t="s">
        <v>18</v>
      </c>
      <c r="D51" s="102"/>
      <c r="E51" s="102"/>
      <c r="F51" s="102"/>
      <c r="G51" s="22" t="s">
        <v>22</v>
      </c>
    </row>
  </sheetData>
  <mergeCells count="19">
    <mergeCell ref="C51:F51"/>
    <mergeCell ref="I22:I25"/>
    <mergeCell ref="B36:J36"/>
    <mergeCell ref="B37:J37"/>
    <mergeCell ref="B38:J38"/>
    <mergeCell ref="B39:J40"/>
    <mergeCell ref="D50:E50"/>
    <mergeCell ref="A50:C50"/>
    <mergeCell ref="A6:C6"/>
    <mergeCell ref="D6:G6"/>
    <mergeCell ref="A8:G8"/>
    <mergeCell ref="H8:I8"/>
    <mergeCell ref="A5:C5"/>
    <mergeCell ref="D5:G5"/>
    <mergeCell ref="A2:G2"/>
    <mergeCell ref="A3:C3"/>
    <mergeCell ref="D3:G3"/>
    <mergeCell ref="A4:C4"/>
    <mergeCell ref="D4:G4"/>
  </mergeCells>
  <conditionalFormatting sqref="A50:A51">
    <cfRule type="duplicateValues" dxfId="2" priority="1"/>
  </conditionalFormatting>
  <hyperlinks>
    <hyperlink ref="I10" r:id="rId1"/>
    <hyperlink ref="I11" r:id="rId2"/>
    <hyperlink ref="I12" r:id="rId3"/>
    <hyperlink ref="I13" r:id="rId4"/>
    <hyperlink ref="H10" r:id="rId5"/>
    <hyperlink ref="H11" r:id="rId6"/>
    <hyperlink ref="H12" r:id="rId7"/>
    <hyperlink ref="H13" r:id="rId8"/>
    <hyperlink ref="I17" r:id="rId9"/>
    <hyperlink ref="I14" r:id="rId10"/>
    <hyperlink ref="I15" r:id="rId11"/>
    <hyperlink ref="I16" r:id="rId12"/>
    <hyperlink ref="H14" r:id="rId13"/>
    <hyperlink ref="H15" r:id="rId14"/>
    <hyperlink ref="H16" r:id="rId15"/>
    <hyperlink ref="H17" r:id="rId16"/>
    <hyperlink ref="H18" r:id="rId17"/>
    <hyperlink ref="I18" r:id="rId18"/>
    <hyperlink ref="I19" r:id="rId19"/>
    <hyperlink ref="I20" r:id="rId20"/>
    <hyperlink ref="I21" r:id="rId21"/>
    <hyperlink ref="H19" r:id="rId22"/>
    <hyperlink ref="H20" r:id="rId23"/>
    <hyperlink ref="H21" r:id="rId24"/>
    <hyperlink ref="H22" r:id="rId25"/>
    <hyperlink ref="I22" r:id="rId26"/>
    <hyperlink ref="H23" r:id="rId27"/>
    <hyperlink ref="H24" r:id="rId28"/>
    <hyperlink ref="H25" r:id="rId29"/>
    <hyperlink ref="I26" r:id="rId30"/>
    <hyperlink ref="I27" r:id="rId31"/>
    <hyperlink ref="I28" r:id="rId32"/>
    <hyperlink ref="I29" r:id="rId33"/>
    <hyperlink ref="H26" r:id="rId34"/>
    <hyperlink ref="H27" r:id="rId35"/>
    <hyperlink ref="H28" r:id="rId36"/>
    <hyperlink ref="H29" r:id="rId37"/>
    <hyperlink ref="H30" r:id="rId38"/>
    <hyperlink ref="H31" r:id="rId39"/>
    <hyperlink ref="H32" r:id="rId40"/>
    <hyperlink ref="H33" r:id="rId41"/>
    <hyperlink ref="I30" r:id="rId42"/>
    <hyperlink ref="I31" r:id="rId43"/>
    <hyperlink ref="I32" r:id="rId44"/>
  </hyperlinks>
  <pageMargins left="0.70866141732283472" right="0.70866141732283472" top="0.74803149606299213" bottom="0.74803149606299213" header="0.31496062992125984" footer="0.31496062992125984"/>
  <pageSetup paperSize="9" scale="56" orientation="portrait" r:id="rId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3"/>
  <sheetViews>
    <sheetView showGridLines="0" tabSelected="1" zoomScale="85" zoomScaleNormal="85" zoomScaleSheetLayoutView="85" workbookViewId="0">
      <pane ySplit="1" topLeftCell="A2" activePane="bottomLeft" state="frozen"/>
      <selection pane="bottomLeft" sqref="A1:XFD1048576"/>
    </sheetView>
  </sheetViews>
  <sheetFormatPr defaultRowHeight="12.75" customHeight="1" x14ac:dyDescent="0.25"/>
  <cols>
    <col min="1" max="1" width="6.85546875" style="4" customWidth="1"/>
    <col min="2" max="2" width="12.28515625" style="4" customWidth="1"/>
    <col min="3" max="3" width="6.85546875" style="4" customWidth="1"/>
    <col min="4" max="4" width="11.28515625" style="4" customWidth="1"/>
    <col min="5" max="5" width="34.28515625" style="5" customWidth="1"/>
    <col min="6" max="6" width="28.28515625" style="10" customWidth="1"/>
    <col min="7" max="7" width="19" style="15" customWidth="1"/>
    <col min="8" max="8" width="13.28515625" style="2" customWidth="1"/>
    <col min="9" max="9" width="10" style="11" customWidth="1"/>
    <col min="10" max="10" width="36" style="11" customWidth="1"/>
    <col min="11" max="11" width="19" style="11" customWidth="1"/>
    <col min="12" max="12" width="19.85546875" style="11" customWidth="1"/>
    <col min="13" max="13" width="24.28515625" style="11" customWidth="1"/>
    <col min="14" max="14" width="14.5703125" style="9" customWidth="1"/>
    <col min="15" max="241" width="9.140625" style="9"/>
    <col min="242" max="242" width="6.85546875" style="9" customWidth="1"/>
    <col min="243" max="243" width="10.7109375" style="9" customWidth="1"/>
    <col min="244" max="244" width="25.42578125" style="9" customWidth="1"/>
    <col min="245" max="245" width="26.7109375" style="9" customWidth="1"/>
    <col min="246" max="246" width="8" style="9" customWidth="1"/>
    <col min="247" max="247" width="35.42578125" style="9" customWidth="1"/>
    <col min="248" max="248" width="10" style="9" customWidth="1"/>
    <col min="249" max="249" width="10.28515625" style="9" customWidth="1"/>
    <col min="250" max="250" width="12.28515625" style="9" customWidth="1"/>
    <col min="251" max="251" width="14.140625" style="9" customWidth="1"/>
    <col min="252" max="252" width="28.85546875" style="9" customWidth="1"/>
    <col min="253" max="253" width="12.140625" style="9" customWidth="1"/>
    <col min="254" max="257" width="16.85546875" style="9" customWidth="1"/>
    <col min="258" max="258" width="16.140625" style="9" customWidth="1"/>
    <col min="259" max="497" width="9.140625" style="9"/>
    <col min="498" max="498" width="6.85546875" style="9" customWidth="1"/>
    <col min="499" max="499" width="10.7109375" style="9" customWidth="1"/>
    <col min="500" max="500" width="25.42578125" style="9" customWidth="1"/>
    <col min="501" max="501" width="26.7109375" style="9" customWidth="1"/>
    <col min="502" max="502" width="8" style="9" customWidth="1"/>
    <col min="503" max="503" width="35.42578125" style="9" customWidth="1"/>
    <col min="504" max="504" width="10" style="9" customWidth="1"/>
    <col min="505" max="505" width="10.28515625" style="9" customWidth="1"/>
    <col min="506" max="506" width="12.28515625" style="9" customWidth="1"/>
    <col min="507" max="507" width="14.140625" style="9" customWidth="1"/>
    <col min="508" max="508" width="28.85546875" style="9" customWidth="1"/>
    <col min="509" max="509" width="12.140625" style="9" customWidth="1"/>
    <col min="510" max="513" width="16.85546875" style="9" customWidth="1"/>
    <col min="514" max="514" width="16.140625" style="9" customWidth="1"/>
    <col min="515" max="753" width="9.140625" style="9"/>
    <col min="754" max="754" width="6.85546875" style="9" customWidth="1"/>
    <col min="755" max="755" width="10.7109375" style="9" customWidth="1"/>
    <col min="756" max="756" width="25.42578125" style="9" customWidth="1"/>
    <col min="757" max="757" width="26.7109375" style="9" customWidth="1"/>
    <col min="758" max="758" width="8" style="9" customWidth="1"/>
    <col min="759" max="759" width="35.42578125" style="9" customWidth="1"/>
    <col min="760" max="760" width="10" style="9" customWidth="1"/>
    <col min="761" max="761" width="10.28515625" style="9" customWidth="1"/>
    <col min="762" max="762" width="12.28515625" style="9" customWidth="1"/>
    <col min="763" max="763" width="14.140625" style="9" customWidth="1"/>
    <col min="764" max="764" width="28.85546875" style="9" customWidth="1"/>
    <col min="765" max="765" width="12.140625" style="9" customWidth="1"/>
    <col min="766" max="769" width="16.85546875" style="9" customWidth="1"/>
    <col min="770" max="770" width="16.140625" style="9" customWidth="1"/>
    <col min="771" max="1009" width="9.140625" style="9"/>
    <col min="1010" max="1010" width="6.85546875" style="9" customWidth="1"/>
    <col min="1011" max="1011" width="10.7109375" style="9" customWidth="1"/>
    <col min="1012" max="1012" width="25.42578125" style="9" customWidth="1"/>
    <col min="1013" max="1013" width="26.7109375" style="9" customWidth="1"/>
    <col min="1014" max="1014" width="8" style="9" customWidth="1"/>
    <col min="1015" max="1015" width="35.42578125" style="9" customWidth="1"/>
    <col min="1016" max="1016" width="10" style="9" customWidth="1"/>
    <col min="1017" max="1017" width="10.28515625" style="9" customWidth="1"/>
    <col min="1018" max="1018" width="12.28515625" style="9" customWidth="1"/>
    <col min="1019" max="1019" width="14.140625" style="9" customWidth="1"/>
    <col min="1020" max="1020" width="28.85546875" style="9" customWidth="1"/>
    <col min="1021" max="1021" width="12.140625" style="9" customWidth="1"/>
    <col min="1022" max="1025" width="16.85546875" style="9" customWidth="1"/>
    <col min="1026" max="1026" width="16.140625" style="9" customWidth="1"/>
    <col min="1027" max="1265" width="9.140625" style="9"/>
    <col min="1266" max="1266" width="6.85546875" style="9" customWidth="1"/>
    <col min="1267" max="1267" width="10.7109375" style="9" customWidth="1"/>
    <col min="1268" max="1268" width="25.42578125" style="9" customWidth="1"/>
    <col min="1269" max="1269" width="26.7109375" style="9" customWidth="1"/>
    <col min="1270" max="1270" width="8" style="9" customWidth="1"/>
    <col min="1271" max="1271" width="35.42578125" style="9" customWidth="1"/>
    <col min="1272" max="1272" width="10" style="9" customWidth="1"/>
    <col min="1273" max="1273" width="10.28515625" style="9" customWidth="1"/>
    <col min="1274" max="1274" width="12.28515625" style="9" customWidth="1"/>
    <col min="1275" max="1275" width="14.140625" style="9" customWidth="1"/>
    <col min="1276" max="1276" width="28.85546875" style="9" customWidth="1"/>
    <col min="1277" max="1277" width="12.140625" style="9" customWidth="1"/>
    <col min="1278" max="1281" width="16.85546875" style="9" customWidth="1"/>
    <col min="1282" max="1282" width="16.140625" style="9" customWidth="1"/>
    <col min="1283" max="1521" width="9.140625" style="9"/>
    <col min="1522" max="1522" width="6.85546875" style="9" customWidth="1"/>
    <col min="1523" max="1523" width="10.7109375" style="9" customWidth="1"/>
    <col min="1524" max="1524" width="25.42578125" style="9" customWidth="1"/>
    <col min="1525" max="1525" width="26.7109375" style="9" customWidth="1"/>
    <col min="1526" max="1526" width="8" style="9" customWidth="1"/>
    <col min="1527" max="1527" width="35.42578125" style="9" customWidth="1"/>
    <col min="1528" max="1528" width="10" style="9" customWidth="1"/>
    <col min="1529" max="1529" width="10.28515625" style="9" customWidth="1"/>
    <col min="1530" max="1530" width="12.28515625" style="9" customWidth="1"/>
    <col min="1531" max="1531" width="14.140625" style="9" customWidth="1"/>
    <col min="1532" max="1532" width="28.85546875" style="9" customWidth="1"/>
    <col min="1533" max="1533" width="12.140625" style="9" customWidth="1"/>
    <col min="1534" max="1537" width="16.85546875" style="9" customWidth="1"/>
    <col min="1538" max="1538" width="16.140625" style="9" customWidth="1"/>
    <col min="1539" max="1777" width="9.140625" style="9"/>
    <col min="1778" max="1778" width="6.85546875" style="9" customWidth="1"/>
    <col min="1779" max="1779" width="10.7109375" style="9" customWidth="1"/>
    <col min="1780" max="1780" width="25.42578125" style="9" customWidth="1"/>
    <col min="1781" max="1781" width="26.7109375" style="9" customWidth="1"/>
    <col min="1782" max="1782" width="8" style="9" customWidth="1"/>
    <col min="1783" max="1783" width="35.42578125" style="9" customWidth="1"/>
    <col min="1784" max="1784" width="10" style="9" customWidth="1"/>
    <col min="1785" max="1785" width="10.28515625" style="9" customWidth="1"/>
    <col min="1786" max="1786" width="12.28515625" style="9" customWidth="1"/>
    <col min="1787" max="1787" width="14.140625" style="9" customWidth="1"/>
    <col min="1788" max="1788" width="28.85546875" style="9" customWidth="1"/>
    <col min="1789" max="1789" width="12.140625" style="9" customWidth="1"/>
    <col min="1790" max="1793" width="16.85546875" style="9" customWidth="1"/>
    <col min="1794" max="1794" width="16.140625" style="9" customWidth="1"/>
    <col min="1795" max="2033" width="9.140625" style="9"/>
    <col min="2034" max="2034" width="6.85546875" style="9" customWidth="1"/>
    <col min="2035" max="2035" width="10.7109375" style="9" customWidth="1"/>
    <col min="2036" max="2036" width="25.42578125" style="9" customWidth="1"/>
    <col min="2037" max="2037" width="26.7109375" style="9" customWidth="1"/>
    <col min="2038" max="2038" width="8" style="9" customWidth="1"/>
    <col min="2039" max="2039" width="35.42578125" style="9" customWidth="1"/>
    <col min="2040" max="2040" width="10" style="9" customWidth="1"/>
    <col min="2041" max="2041" width="10.28515625" style="9" customWidth="1"/>
    <col min="2042" max="2042" width="12.28515625" style="9" customWidth="1"/>
    <col min="2043" max="2043" width="14.140625" style="9" customWidth="1"/>
    <col min="2044" max="2044" width="28.85546875" style="9" customWidth="1"/>
    <col min="2045" max="2045" width="12.140625" style="9" customWidth="1"/>
    <col min="2046" max="2049" width="16.85546875" style="9" customWidth="1"/>
    <col min="2050" max="2050" width="16.140625" style="9" customWidth="1"/>
    <col min="2051" max="2289" width="9.140625" style="9"/>
    <col min="2290" max="2290" width="6.85546875" style="9" customWidth="1"/>
    <col min="2291" max="2291" width="10.7109375" style="9" customWidth="1"/>
    <col min="2292" max="2292" width="25.42578125" style="9" customWidth="1"/>
    <col min="2293" max="2293" width="26.7109375" style="9" customWidth="1"/>
    <col min="2294" max="2294" width="8" style="9" customWidth="1"/>
    <col min="2295" max="2295" width="35.42578125" style="9" customWidth="1"/>
    <col min="2296" max="2296" width="10" style="9" customWidth="1"/>
    <col min="2297" max="2297" width="10.28515625" style="9" customWidth="1"/>
    <col min="2298" max="2298" width="12.28515625" style="9" customWidth="1"/>
    <col min="2299" max="2299" width="14.140625" style="9" customWidth="1"/>
    <col min="2300" max="2300" width="28.85546875" style="9" customWidth="1"/>
    <col min="2301" max="2301" width="12.140625" style="9" customWidth="1"/>
    <col min="2302" max="2305" width="16.85546875" style="9" customWidth="1"/>
    <col min="2306" max="2306" width="16.140625" style="9" customWidth="1"/>
    <col min="2307" max="2545" width="9.140625" style="9"/>
    <col min="2546" max="2546" width="6.85546875" style="9" customWidth="1"/>
    <col min="2547" max="2547" width="10.7109375" style="9" customWidth="1"/>
    <col min="2548" max="2548" width="25.42578125" style="9" customWidth="1"/>
    <col min="2549" max="2549" width="26.7109375" style="9" customWidth="1"/>
    <col min="2550" max="2550" width="8" style="9" customWidth="1"/>
    <col min="2551" max="2551" width="35.42578125" style="9" customWidth="1"/>
    <col min="2552" max="2552" width="10" style="9" customWidth="1"/>
    <col min="2553" max="2553" width="10.28515625" style="9" customWidth="1"/>
    <col min="2554" max="2554" width="12.28515625" style="9" customWidth="1"/>
    <col min="2555" max="2555" width="14.140625" style="9" customWidth="1"/>
    <col min="2556" max="2556" width="28.85546875" style="9" customWidth="1"/>
    <col min="2557" max="2557" width="12.140625" style="9" customWidth="1"/>
    <col min="2558" max="2561" width="16.85546875" style="9" customWidth="1"/>
    <col min="2562" max="2562" width="16.140625" style="9" customWidth="1"/>
    <col min="2563" max="2801" width="9.140625" style="9"/>
    <col min="2802" max="2802" width="6.85546875" style="9" customWidth="1"/>
    <col min="2803" max="2803" width="10.7109375" style="9" customWidth="1"/>
    <col min="2804" max="2804" width="25.42578125" style="9" customWidth="1"/>
    <col min="2805" max="2805" width="26.7109375" style="9" customWidth="1"/>
    <col min="2806" max="2806" width="8" style="9" customWidth="1"/>
    <col min="2807" max="2807" width="35.42578125" style="9" customWidth="1"/>
    <col min="2808" max="2808" width="10" style="9" customWidth="1"/>
    <col min="2809" max="2809" width="10.28515625" style="9" customWidth="1"/>
    <col min="2810" max="2810" width="12.28515625" style="9" customWidth="1"/>
    <col min="2811" max="2811" width="14.140625" style="9" customWidth="1"/>
    <col min="2812" max="2812" width="28.85546875" style="9" customWidth="1"/>
    <col min="2813" max="2813" width="12.140625" style="9" customWidth="1"/>
    <col min="2814" max="2817" width="16.85546875" style="9" customWidth="1"/>
    <col min="2818" max="2818" width="16.140625" style="9" customWidth="1"/>
    <col min="2819" max="3057" width="9.140625" style="9"/>
    <col min="3058" max="3058" width="6.85546875" style="9" customWidth="1"/>
    <col min="3059" max="3059" width="10.7109375" style="9" customWidth="1"/>
    <col min="3060" max="3060" width="25.42578125" style="9" customWidth="1"/>
    <col min="3061" max="3061" width="26.7109375" style="9" customWidth="1"/>
    <col min="3062" max="3062" width="8" style="9" customWidth="1"/>
    <col min="3063" max="3063" width="35.42578125" style="9" customWidth="1"/>
    <col min="3064" max="3064" width="10" style="9" customWidth="1"/>
    <col min="3065" max="3065" width="10.28515625" style="9" customWidth="1"/>
    <col min="3066" max="3066" width="12.28515625" style="9" customWidth="1"/>
    <col min="3067" max="3067" width="14.140625" style="9" customWidth="1"/>
    <col min="3068" max="3068" width="28.85546875" style="9" customWidth="1"/>
    <col min="3069" max="3069" width="12.140625" style="9" customWidth="1"/>
    <col min="3070" max="3073" width="16.85546875" style="9" customWidth="1"/>
    <col min="3074" max="3074" width="16.140625" style="9" customWidth="1"/>
    <col min="3075" max="3313" width="9.140625" style="9"/>
    <col min="3314" max="3314" width="6.85546875" style="9" customWidth="1"/>
    <col min="3315" max="3315" width="10.7109375" style="9" customWidth="1"/>
    <col min="3316" max="3316" width="25.42578125" style="9" customWidth="1"/>
    <col min="3317" max="3317" width="26.7109375" style="9" customWidth="1"/>
    <col min="3318" max="3318" width="8" style="9" customWidth="1"/>
    <col min="3319" max="3319" width="35.42578125" style="9" customWidth="1"/>
    <col min="3320" max="3320" width="10" style="9" customWidth="1"/>
    <col min="3321" max="3321" width="10.28515625" style="9" customWidth="1"/>
    <col min="3322" max="3322" width="12.28515625" style="9" customWidth="1"/>
    <col min="3323" max="3323" width="14.140625" style="9" customWidth="1"/>
    <col min="3324" max="3324" width="28.85546875" style="9" customWidth="1"/>
    <col min="3325" max="3325" width="12.140625" style="9" customWidth="1"/>
    <col min="3326" max="3329" width="16.85546875" style="9" customWidth="1"/>
    <col min="3330" max="3330" width="16.140625" style="9" customWidth="1"/>
    <col min="3331" max="3569" width="9.140625" style="9"/>
    <col min="3570" max="3570" width="6.85546875" style="9" customWidth="1"/>
    <col min="3571" max="3571" width="10.7109375" style="9" customWidth="1"/>
    <col min="3572" max="3572" width="25.42578125" style="9" customWidth="1"/>
    <col min="3573" max="3573" width="26.7109375" style="9" customWidth="1"/>
    <col min="3574" max="3574" width="8" style="9" customWidth="1"/>
    <col min="3575" max="3575" width="35.42578125" style="9" customWidth="1"/>
    <col min="3576" max="3576" width="10" style="9" customWidth="1"/>
    <col min="3577" max="3577" width="10.28515625" style="9" customWidth="1"/>
    <col min="3578" max="3578" width="12.28515625" style="9" customWidth="1"/>
    <col min="3579" max="3579" width="14.140625" style="9" customWidth="1"/>
    <col min="3580" max="3580" width="28.85546875" style="9" customWidth="1"/>
    <col min="3581" max="3581" width="12.140625" style="9" customWidth="1"/>
    <col min="3582" max="3585" width="16.85546875" style="9" customWidth="1"/>
    <col min="3586" max="3586" width="16.140625" style="9" customWidth="1"/>
    <col min="3587" max="3825" width="9.140625" style="9"/>
    <col min="3826" max="3826" width="6.85546875" style="9" customWidth="1"/>
    <col min="3827" max="3827" width="10.7109375" style="9" customWidth="1"/>
    <col min="3828" max="3828" width="25.42578125" style="9" customWidth="1"/>
    <col min="3829" max="3829" width="26.7109375" style="9" customWidth="1"/>
    <col min="3830" max="3830" width="8" style="9" customWidth="1"/>
    <col min="3831" max="3831" width="35.42578125" style="9" customWidth="1"/>
    <col min="3832" max="3832" width="10" style="9" customWidth="1"/>
    <col min="3833" max="3833" width="10.28515625" style="9" customWidth="1"/>
    <col min="3834" max="3834" width="12.28515625" style="9" customWidth="1"/>
    <col min="3835" max="3835" width="14.140625" style="9" customWidth="1"/>
    <col min="3836" max="3836" width="28.85546875" style="9" customWidth="1"/>
    <col min="3837" max="3837" width="12.140625" style="9" customWidth="1"/>
    <col min="3838" max="3841" width="16.85546875" style="9" customWidth="1"/>
    <col min="3842" max="3842" width="16.140625" style="9" customWidth="1"/>
    <col min="3843" max="4081" width="9.140625" style="9"/>
    <col min="4082" max="4082" width="6.85546875" style="9" customWidth="1"/>
    <col min="4083" max="4083" width="10.7109375" style="9" customWidth="1"/>
    <col min="4084" max="4084" width="25.42578125" style="9" customWidth="1"/>
    <col min="4085" max="4085" width="26.7109375" style="9" customWidth="1"/>
    <col min="4086" max="4086" width="8" style="9" customWidth="1"/>
    <col min="4087" max="4087" width="35.42578125" style="9" customWidth="1"/>
    <col min="4088" max="4088" width="10" style="9" customWidth="1"/>
    <col min="4089" max="4089" width="10.28515625" style="9" customWidth="1"/>
    <col min="4090" max="4090" width="12.28515625" style="9" customWidth="1"/>
    <col min="4091" max="4091" width="14.140625" style="9" customWidth="1"/>
    <col min="4092" max="4092" width="28.85546875" style="9" customWidth="1"/>
    <col min="4093" max="4093" width="12.140625" style="9" customWidth="1"/>
    <col min="4094" max="4097" width="16.85546875" style="9" customWidth="1"/>
    <col min="4098" max="4098" width="16.140625" style="9" customWidth="1"/>
    <col min="4099" max="4337" width="9.140625" style="9"/>
    <col min="4338" max="4338" width="6.85546875" style="9" customWidth="1"/>
    <col min="4339" max="4339" width="10.7109375" style="9" customWidth="1"/>
    <col min="4340" max="4340" width="25.42578125" style="9" customWidth="1"/>
    <col min="4341" max="4341" width="26.7109375" style="9" customWidth="1"/>
    <col min="4342" max="4342" width="8" style="9" customWidth="1"/>
    <col min="4343" max="4343" width="35.42578125" style="9" customWidth="1"/>
    <col min="4344" max="4344" width="10" style="9" customWidth="1"/>
    <col min="4345" max="4345" width="10.28515625" style="9" customWidth="1"/>
    <col min="4346" max="4346" width="12.28515625" style="9" customWidth="1"/>
    <col min="4347" max="4347" width="14.140625" style="9" customWidth="1"/>
    <col min="4348" max="4348" width="28.85546875" style="9" customWidth="1"/>
    <col min="4349" max="4349" width="12.140625" style="9" customWidth="1"/>
    <col min="4350" max="4353" width="16.85546875" style="9" customWidth="1"/>
    <col min="4354" max="4354" width="16.140625" style="9" customWidth="1"/>
    <col min="4355" max="4593" width="9.140625" style="9"/>
    <col min="4594" max="4594" width="6.85546875" style="9" customWidth="1"/>
    <col min="4595" max="4595" width="10.7109375" style="9" customWidth="1"/>
    <col min="4596" max="4596" width="25.42578125" style="9" customWidth="1"/>
    <col min="4597" max="4597" width="26.7109375" style="9" customWidth="1"/>
    <col min="4598" max="4598" width="8" style="9" customWidth="1"/>
    <col min="4599" max="4599" width="35.42578125" style="9" customWidth="1"/>
    <col min="4600" max="4600" width="10" style="9" customWidth="1"/>
    <col min="4601" max="4601" width="10.28515625" style="9" customWidth="1"/>
    <col min="4602" max="4602" width="12.28515625" style="9" customWidth="1"/>
    <col min="4603" max="4603" width="14.140625" style="9" customWidth="1"/>
    <col min="4604" max="4604" width="28.85546875" style="9" customWidth="1"/>
    <col min="4605" max="4605" width="12.140625" style="9" customWidth="1"/>
    <col min="4606" max="4609" width="16.85546875" style="9" customWidth="1"/>
    <col min="4610" max="4610" width="16.140625" style="9" customWidth="1"/>
    <col min="4611" max="4849" width="9.140625" style="9"/>
    <col min="4850" max="4850" width="6.85546875" style="9" customWidth="1"/>
    <col min="4851" max="4851" width="10.7109375" style="9" customWidth="1"/>
    <col min="4852" max="4852" width="25.42578125" style="9" customWidth="1"/>
    <col min="4853" max="4853" width="26.7109375" style="9" customWidth="1"/>
    <col min="4854" max="4854" width="8" style="9" customWidth="1"/>
    <col min="4855" max="4855" width="35.42578125" style="9" customWidth="1"/>
    <col min="4856" max="4856" width="10" style="9" customWidth="1"/>
    <col min="4857" max="4857" width="10.28515625" style="9" customWidth="1"/>
    <col min="4858" max="4858" width="12.28515625" style="9" customWidth="1"/>
    <col min="4859" max="4859" width="14.140625" style="9" customWidth="1"/>
    <col min="4860" max="4860" width="28.85546875" style="9" customWidth="1"/>
    <col min="4861" max="4861" width="12.140625" style="9" customWidth="1"/>
    <col min="4862" max="4865" width="16.85546875" style="9" customWidth="1"/>
    <col min="4866" max="4866" width="16.140625" style="9" customWidth="1"/>
    <col min="4867" max="5105" width="9.140625" style="9"/>
    <col min="5106" max="5106" width="6.85546875" style="9" customWidth="1"/>
    <col min="5107" max="5107" width="10.7109375" style="9" customWidth="1"/>
    <col min="5108" max="5108" width="25.42578125" style="9" customWidth="1"/>
    <col min="5109" max="5109" width="26.7109375" style="9" customWidth="1"/>
    <col min="5110" max="5110" width="8" style="9" customWidth="1"/>
    <col min="5111" max="5111" width="35.42578125" style="9" customWidth="1"/>
    <col min="5112" max="5112" width="10" style="9" customWidth="1"/>
    <col min="5113" max="5113" width="10.28515625" style="9" customWidth="1"/>
    <col min="5114" max="5114" width="12.28515625" style="9" customWidth="1"/>
    <col min="5115" max="5115" width="14.140625" style="9" customWidth="1"/>
    <col min="5116" max="5116" width="28.85546875" style="9" customWidth="1"/>
    <col min="5117" max="5117" width="12.140625" style="9" customWidth="1"/>
    <col min="5118" max="5121" width="16.85546875" style="9" customWidth="1"/>
    <col min="5122" max="5122" width="16.140625" style="9" customWidth="1"/>
    <col min="5123" max="5361" width="9.140625" style="9"/>
    <col min="5362" max="5362" width="6.85546875" style="9" customWidth="1"/>
    <col min="5363" max="5363" width="10.7109375" style="9" customWidth="1"/>
    <col min="5364" max="5364" width="25.42578125" style="9" customWidth="1"/>
    <col min="5365" max="5365" width="26.7109375" style="9" customWidth="1"/>
    <col min="5366" max="5366" width="8" style="9" customWidth="1"/>
    <col min="5367" max="5367" width="35.42578125" style="9" customWidth="1"/>
    <col min="5368" max="5368" width="10" style="9" customWidth="1"/>
    <col min="5369" max="5369" width="10.28515625" style="9" customWidth="1"/>
    <col min="5370" max="5370" width="12.28515625" style="9" customWidth="1"/>
    <col min="5371" max="5371" width="14.140625" style="9" customWidth="1"/>
    <col min="5372" max="5372" width="28.85546875" style="9" customWidth="1"/>
    <col min="5373" max="5373" width="12.140625" style="9" customWidth="1"/>
    <col min="5374" max="5377" width="16.85546875" style="9" customWidth="1"/>
    <col min="5378" max="5378" width="16.140625" style="9" customWidth="1"/>
    <col min="5379" max="5617" width="9.140625" style="9"/>
    <col min="5618" max="5618" width="6.85546875" style="9" customWidth="1"/>
    <col min="5619" max="5619" width="10.7109375" style="9" customWidth="1"/>
    <col min="5620" max="5620" width="25.42578125" style="9" customWidth="1"/>
    <col min="5621" max="5621" width="26.7109375" style="9" customWidth="1"/>
    <col min="5622" max="5622" width="8" style="9" customWidth="1"/>
    <col min="5623" max="5623" width="35.42578125" style="9" customWidth="1"/>
    <col min="5624" max="5624" width="10" style="9" customWidth="1"/>
    <col min="5625" max="5625" width="10.28515625" style="9" customWidth="1"/>
    <col min="5626" max="5626" width="12.28515625" style="9" customWidth="1"/>
    <col min="5627" max="5627" width="14.140625" style="9" customWidth="1"/>
    <col min="5628" max="5628" width="28.85546875" style="9" customWidth="1"/>
    <col min="5629" max="5629" width="12.140625" style="9" customWidth="1"/>
    <col min="5630" max="5633" width="16.85546875" style="9" customWidth="1"/>
    <col min="5634" max="5634" width="16.140625" style="9" customWidth="1"/>
    <col min="5635" max="5873" width="9.140625" style="9"/>
    <col min="5874" max="5874" width="6.85546875" style="9" customWidth="1"/>
    <col min="5875" max="5875" width="10.7109375" style="9" customWidth="1"/>
    <col min="5876" max="5876" width="25.42578125" style="9" customWidth="1"/>
    <col min="5877" max="5877" width="26.7109375" style="9" customWidth="1"/>
    <col min="5878" max="5878" width="8" style="9" customWidth="1"/>
    <col min="5879" max="5879" width="35.42578125" style="9" customWidth="1"/>
    <col min="5880" max="5880" width="10" style="9" customWidth="1"/>
    <col min="5881" max="5881" width="10.28515625" style="9" customWidth="1"/>
    <col min="5882" max="5882" width="12.28515625" style="9" customWidth="1"/>
    <col min="5883" max="5883" width="14.140625" style="9" customWidth="1"/>
    <col min="5884" max="5884" width="28.85546875" style="9" customWidth="1"/>
    <col min="5885" max="5885" width="12.140625" style="9" customWidth="1"/>
    <col min="5886" max="5889" width="16.85546875" style="9" customWidth="1"/>
    <col min="5890" max="5890" width="16.140625" style="9" customWidth="1"/>
    <col min="5891" max="6129" width="9.140625" style="9"/>
    <col min="6130" max="6130" width="6.85546875" style="9" customWidth="1"/>
    <col min="6131" max="6131" width="10.7109375" style="9" customWidth="1"/>
    <col min="6132" max="6132" width="25.42578125" style="9" customWidth="1"/>
    <col min="6133" max="6133" width="26.7109375" style="9" customWidth="1"/>
    <col min="6134" max="6134" width="8" style="9" customWidth="1"/>
    <col min="6135" max="6135" width="35.42578125" style="9" customWidth="1"/>
    <col min="6136" max="6136" width="10" style="9" customWidth="1"/>
    <col min="6137" max="6137" width="10.28515625" style="9" customWidth="1"/>
    <col min="6138" max="6138" width="12.28515625" style="9" customWidth="1"/>
    <col min="6139" max="6139" width="14.140625" style="9" customWidth="1"/>
    <col min="6140" max="6140" width="28.85546875" style="9" customWidth="1"/>
    <col min="6141" max="6141" width="12.140625" style="9" customWidth="1"/>
    <col min="6142" max="6145" width="16.85546875" style="9" customWidth="1"/>
    <col min="6146" max="6146" width="16.140625" style="9" customWidth="1"/>
    <col min="6147" max="6385" width="9.140625" style="9"/>
    <col min="6386" max="6386" width="6.85546875" style="9" customWidth="1"/>
    <col min="6387" max="6387" width="10.7109375" style="9" customWidth="1"/>
    <col min="6388" max="6388" width="25.42578125" style="9" customWidth="1"/>
    <col min="6389" max="6389" width="26.7109375" style="9" customWidth="1"/>
    <col min="6390" max="6390" width="8" style="9" customWidth="1"/>
    <col min="6391" max="6391" width="35.42578125" style="9" customWidth="1"/>
    <col min="6392" max="6392" width="10" style="9" customWidth="1"/>
    <col min="6393" max="6393" width="10.28515625" style="9" customWidth="1"/>
    <col min="6394" max="6394" width="12.28515625" style="9" customWidth="1"/>
    <col min="6395" max="6395" width="14.140625" style="9" customWidth="1"/>
    <col min="6396" max="6396" width="28.85546875" style="9" customWidth="1"/>
    <col min="6397" max="6397" width="12.140625" style="9" customWidth="1"/>
    <col min="6398" max="6401" width="16.85546875" style="9" customWidth="1"/>
    <col min="6402" max="6402" width="16.140625" style="9" customWidth="1"/>
    <col min="6403" max="6641" width="9.140625" style="9"/>
    <col min="6642" max="6642" width="6.85546875" style="9" customWidth="1"/>
    <col min="6643" max="6643" width="10.7109375" style="9" customWidth="1"/>
    <col min="6644" max="6644" width="25.42578125" style="9" customWidth="1"/>
    <col min="6645" max="6645" width="26.7109375" style="9" customWidth="1"/>
    <col min="6646" max="6646" width="8" style="9" customWidth="1"/>
    <col min="6647" max="6647" width="35.42578125" style="9" customWidth="1"/>
    <col min="6648" max="6648" width="10" style="9" customWidth="1"/>
    <col min="6649" max="6649" width="10.28515625" style="9" customWidth="1"/>
    <col min="6650" max="6650" width="12.28515625" style="9" customWidth="1"/>
    <col min="6651" max="6651" width="14.140625" style="9" customWidth="1"/>
    <col min="6652" max="6652" width="28.85546875" style="9" customWidth="1"/>
    <col min="6653" max="6653" width="12.140625" style="9" customWidth="1"/>
    <col min="6654" max="6657" width="16.85546875" style="9" customWidth="1"/>
    <col min="6658" max="6658" width="16.140625" style="9" customWidth="1"/>
    <col min="6659" max="6897" width="9.140625" style="9"/>
    <col min="6898" max="6898" width="6.85546875" style="9" customWidth="1"/>
    <col min="6899" max="6899" width="10.7109375" style="9" customWidth="1"/>
    <col min="6900" max="6900" width="25.42578125" style="9" customWidth="1"/>
    <col min="6901" max="6901" width="26.7109375" style="9" customWidth="1"/>
    <col min="6902" max="6902" width="8" style="9" customWidth="1"/>
    <col min="6903" max="6903" width="35.42578125" style="9" customWidth="1"/>
    <col min="6904" max="6904" width="10" style="9" customWidth="1"/>
    <col min="6905" max="6905" width="10.28515625" style="9" customWidth="1"/>
    <col min="6906" max="6906" width="12.28515625" style="9" customWidth="1"/>
    <col min="6907" max="6907" width="14.140625" style="9" customWidth="1"/>
    <col min="6908" max="6908" width="28.85546875" style="9" customWidth="1"/>
    <col min="6909" max="6909" width="12.140625" style="9" customWidth="1"/>
    <col min="6910" max="6913" width="16.85546875" style="9" customWidth="1"/>
    <col min="6914" max="6914" width="16.140625" style="9" customWidth="1"/>
    <col min="6915" max="7153" width="9.140625" style="9"/>
    <col min="7154" max="7154" width="6.85546875" style="9" customWidth="1"/>
    <col min="7155" max="7155" width="10.7109375" style="9" customWidth="1"/>
    <col min="7156" max="7156" width="25.42578125" style="9" customWidth="1"/>
    <col min="7157" max="7157" width="26.7109375" style="9" customWidth="1"/>
    <col min="7158" max="7158" width="8" style="9" customWidth="1"/>
    <col min="7159" max="7159" width="35.42578125" style="9" customWidth="1"/>
    <col min="7160" max="7160" width="10" style="9" customWidth="1"/>
    <col min="7161" max="7161" width="10.28515625" style="9" customWidth="1"/>
    <col min="7162" max="7162" width="12.28515625" style="9" customWidth="1"/>
    <col min="7163" max="7163" width="14.140625" style="9" customWidth="1"/>
    <col min="7164" max="7164" width="28.85546875" style="9" customWidth="1"/>
    <col min="7165" max="7165" width="12.140625" style="9" customWidth="1"/>
    <col min="7166" max="7169" width="16.85546875" style="9" customWidth="1"/>
    <col min="7170" max="7170" width="16.140625" style="9" customWidth="1"/>
    <col min="7171" max="7409" width="9.140625" style="9"/>
    <col min="7410" max="7410" width="6.85546875" style="9" customWidth="1"/>
    <col min="7411" max="7411" width="10.7109375" style="9" customWidth="1"/>
    <col min="7412" max="7412" width="25.42578125" style="9" customWidth="1"/>
    <col min="7413" max="7413" width="26.7109375" style="9" customWidth="1"/>
    <col min="7414" max="7414" width="8" style="9" customWidth="1"/>
    <col min="7415" max="7415" width="35.42578125" style="9" customWidth="1"/>
    <col min="7416" max="7416" width="10" style="9" customWidth="1"/>
    <col min="7417" max="7417" width="10.28515625" style="9" customWidth="1"/>
    <col min="7418" max="7418" width="12.28515625" style="9" customWidth="1"/>
    <col min="7419" max="7419" width="14.140625" style="9" customWidth="1"/>
    <col min="7420" max="7420" width="28.85546875" style="9" customWidth="1"/>
    <col min="7421" max="7421" width="12.140625" style="9" customWidth="1"/>
    <col min="7422" max="7425" width="16.85546875" style="9" customWidth="1"/>
    <col min="7426" max="7426" width="16.140625" style="9" customWidth="1"/>
    <col min="7427" max="7665" width="9.140625" style="9"/>
    <col min="7666" max="7666" width="6.85546875" style="9" customWidth="1"/>
    <col min="7667" max="7667" width="10.7109375" style="9" customWidth="1"/>
    <col min="7668" max="7668" width="25.42578125" style="9" customWidth="1"/>
    <col min="7669" max="7669" width="26.7109375" style="9" customWidth="1"/>
    <col min="7670" max="7670" width="8" style="9" customWidth="1"/>
    <col min="7671" max="7671" width="35.42578125" style="9" customWidth="1"/>
    <col min="7672" max="7672" width="10" style="9" customWidth="1"/>
    <col min="7673" max="7673" width="10.28515625" style="9" customWidth="1"/>
    <col min="7674" max="7674" width="12.28515625" style="9" customWidth="1"/>
    <col min="7675" max="7675" width="14.140625" style="9" customWidth="1"/>
    <col min="7676" max="7676" width="28.85546875" style="9" customWidth="1"/>
    <col min="7677" max="7677" width="12.140625" style="9" customWidth="1"/>
    <col min="7678" max="7681" width="16.85546875" style="9" customWidth="1"/>
    <col min="7682" max="7682" width="16.140625" style="9" customWidth="1"/>
    <col min="7683" max="7921" width="9.140625" style="9"/>
    <col min="7922" max="7922" width="6.85546875" style="9" customWidth="1"/>
    <col min="7923" max="7923" width="10.7109375" style="9" customWidth="1"/>
    <col min="7924" max="7924" width="25.42578125" style="9" customWidth="1"/>
    <col min="7925" max="7925" width="26.7109375" style="9" customWidth="1"/>
    <col min="7926" max="7926" width="8" style="9" customWidth="1"/>
    <col min="7927" max="7927" width="35.42578125" style="9" customWidth="1"/>
    <col min="7928" max="7928" width="10" style="9" customWidth="1"/>
    <col min="7929" max="7929" width="10.28515625" style="9" customWidth="1"/>
    <col min="7930" max="7930" width="12.28515625" style="9" customWidth="1"/>
    <col min="7931" max="7931" width="14.140625" style="9" customWidth="1"/>
    <col min="7932" max="7932" width="28.85546875" style="9" customWidth="1"/>
    <col min="7933" max="7933" width="12.140625" style="9" customWidth="1"/>
    <col min="7934" max="7937" width="16.85546875" style="9" customWidth="1"/>
    <col min="7938" max="7938" width="16.140625" style="9" customWidth="1"/>
    <col min="7939" max="8177" width="9.140625" style="9"/>
    <col min="8178" max="8178" width="6.85546875" style="9" customWidth="1"/>
    <col min="8179" max="8179" width="10.7109375" style="9" customWidth="1"/>
    <col min="8180" max="8180" width="25.42578125" style="9" customWidth="1"/>
    <col min="8181" max="8181" width="26.7109375" style="9" customWidth="1"/>
    <col min="8182" max="8182" width="8" style="9" customWidth="1"/>
    <col min="8183" max="8183" width="35.42578125" style="9" customWidth="1"/>
    <col min="8184" max="8184" width="10" style="9" customWidth="1"/>
    <col min="8185" max="8185" width="10.28515625" style="9" customWidth="1"/>
    <col min="8186" max="8186" width="12.28515625" style="9" customWidth="1"/>
    <col min="8187" max="8187" width="14.140625" style="9" customWidth="1"/>
    <col min="8188" max="8188" width="28.85546875" style="9" customWidth="1"/>
    <col min="8189" max="8189" width="12.140625" style="9" customWidth="1"/>
    <col min="8190" max="8193" width="16.85546875" style="9" customWidth="1"/>
    <col min="8194" max="8194" width="16.140625" style="9" customWidth="1"/>
    <col min="8195" max="8433" width="9.140625" style="9"/>
    <col min="8434" max="8434" width="6.85546875" style="9" customWidth="1"/>
    <col min="8435" max="8435" width="10.7109375" style="9" customWidth="1"/>
    <col min="8436" max="8436" width="25.42578125" style="9" customWidth="1"/>
    <col min="8437" max="8437" width="26.7109375" style="9" customWidth="1"/>
    <col min="8438" max="8438" width="8" style="9" customWidth="1"/>
    <col min="8439" max="8439" width="35.42578125" style="9" customWidth="1"/>
    <col min="8440" max="8440" width="10" style="9" customWidth="1"/>
    <col min="8441" max="8441" width="10.28515625" style="9" customWidth="1"/>
    <col min="8442" max="8442" width="12.28515625" style="9" customWidth="1"/>
    <col min="8443" max="8443" width="14.140625" style="9" customWidth="1"/>
    <col min="8444" max="8444" width="28.85546875" style="9" customWidth="1"/>
    <col min="8445" max="8445" width="12.140625" style="9" customWidth="1"/>
    <col min="8446" max="8449" width="16.85546875" style="9" customWidth="1"/>
    <col min="8450" max="8450" width="16.140625" style="9" customWidth="1"/>
    <col min="8451" max="8689" width="9.140625" style="9"/>
    <col min="8690" max="8690" width="6.85546875" style="9" customWidth="1"/>
    <col min="8691" max="8691" width="10.7109375" style="9" customWidth="1"/>
    <col min="8692" max="8692" width="25.42578125" style="9" customWidth="1"/>
    <col min="8693" max="8693" width="26.7109375" style="9" customWidth="1"/>
    <col min="8694" max="8694" width="8" style="9" customWidth="1"/>
    <col min="8695" max="8695" width="35.42578125" style="9" customWidth="1"/>
    <col min="8696" max="8696" width="10" style="9" customWidth="1"/>
    <col min="8697" max="8697" width="10.28515625" style="9" customWidth="1"/>
    <col min="8698" max="8698" width="12.28515625" style="9" customWidth="1"/>
    <col min="8699" max="8699" width="14.140625" style="9" customWidth="1"/>
    <col min="8700" max="8700" width="28.85546875" style="9" customWidth="1"/>
    <col min="8701" max="8701" width="12.140625" style="9" customWidth="1"/>
    <col min="8702" max="8705" width="16.85546875" style="9" customWidth="1"/>
    <col min="8706" max="8706" width="16.140625" style="9" customWidth="1"/>
    <col min="8707" max="8945" width="9.140625" style="9"/>
    <col min="8946" max="8946" width="6.85546875" style="9" customWidth="1"/>
    <col min="8947" max="8947" width="10.7109375" style="9" customWidth="1"/>
    <col min="8948" max="8948" width="25.42578125" style="9" customWidth="1"/>
    <col min="8949" max="8949" width="26.7109375" style="9" customWidth="1"/>
    <col min="8950" max="8950" width="8" style="9" customWidth="1"/>
    <col min="8951" max="8951" width="35.42578125" style="9" customWidth="1"/>
    <col min="8952" max="8952" width="10" style="9" customWidth="1"/>
    <col min="8953" max="8953" width="10.28515625" style="9" customWidth="1"/>
    <col min="8954" max="8954" width="12.28515625" style="9" customWidth="1"/>
    <col min="8955" max="8955" width="14.140625" style="9" customWidth="1"/>
    <col min="8956" max="8956" width="28.85546875" style="9" customWidth="1"/>
    <col min="8957" max="8957" width="12.140625" style="9" customWidth="1"/>
    <col min="8958" max="8961" width="16.85546875" style="9" customWidth="1"/>
    <col min="8962" max="8962" width="16.140625" style="9" customWidth="1"/>
    <col min="8963" max="9201" width="9.140625" style="9"/>
    <col min="9202" max="9202" width="6.85546875" style="9" customWidth="1"/>
    <col min="9203" max="9203" width="10.7109375" style="9" customWidth="1"/>
    <col min="9204" max="9204" width="25.42578125" style="9" customWidth="1"/>
    <col min="9205" max="9205" width="26.7109375" style="9" customWidth="1"/>
    <col min="9206" max="9206" width="8" style="9" customWidth="1"/>
    <col min="9207" max="9207" width="35.42578125" style="9" customWidth="1"/>
    <col min="9208" max="9208" width="10" style="9" customWidth="1"/>
    <col min="9209" max="9209" width="10.28515625" style="9" customWidth="1"/>
    <col min="9210" max="9210" width="12.28515625" style="9" customWidth="1"/>
    <col min="9211" max="9211" width="14.140625" style="9" customWidth="1"/>
    <col min="9212" max="9212" width="28.85546875" style="9" customWidth="1"/>
    <col min="9213" max="9213" width="12.140625" style="9" customWidth="1"/>
    <col min="9214" max="9217" width="16.85546875" style="9" customWidth="1"/>
    <col min="9218" max="9218" width="16.140625" style="9" customWidth="1"/>
    <col min="9219" max="9457" width="9.140625" style="9"/>
    <col min="9458" max="9458" width="6.85546875" style="9" customWidth="1"/>
    <col min="9459" max="9459" width="10.7109375" style="9" customWidth="1"/>
    <col min="9460" max="9460" width="25.42578125" style="9" customWidth="1"/>
    <col min="9461" max="9461" width="26.7109375" style="9" customWidth="1"/>
    <col min="9462" max="9462" width="8" style="9" customWidth="1"/>
    <col min="9463" max="9463" width="35.42578125" style="9" customWidth="1"/>
    <col min="9464" max="9464" width="10" style="9" customWidth="1"/>
    <col min="9465" max="9465" width="10.28515625" style="9" customWidth="1"/>
    <col min="9466" max="9466" width="12.28515625" style="9" customWidth="1"/>
    <col min="9467" max="9467" width="14.140625" style="9" customWidth="1"/>
    <col min="9468" max="9468" width="28.85546875" style="9" customWidth="1"/>
    <col min="9469" max="9469" width="12.140625" style="9" customWidth="1"/>
    <col min="9470" max="9473" width="16.85546875" style="9" customWidth="1"/>
    <col min="9474" max="9474" width="16.140625" style="9" customWidth="1"/>
    <col min="9475" max="9713" width="9.140625" style="9"/>
    <col min="9714" max="9714" width="6.85546875" style="9" customWidth="1"/>
    <col min="9715" max="9715" width="10.7109375" style="9" customWidth="1"/>
    <col min="9716" max="9716" width="25.42578125" style="9" customWidth="1"/>
    <col min="9717" max="9717" width="26.7109375" style="9" customWidth="1"/>
    <col min="9718" max="9718" width="8" style="9" customWidth="1"/>
    <col min="9719" max="9719" width="35.42578125" style="9" customWidth="1"/>
    <col min="9720" max="9720" width="10" style="9" customWidth="1"/>
    <col min="9721" max="9721" width="10.28515625" style="9" customWidth="1"/>
    <col min="9722" max="9722" width="12.28515625" style="9" customWidth="1"/>
    <col min="9723" max="9723" width="14.140625" style="9" customWidth="1"/>
    <col min="9724" max="9724" width="28.85546875" style="9" customWidth="1"/>
    <col min="9725" max="9725" width="12.140625" style="9" customWidth="1"/>
    <col min="9726" max="9729" width="16.85546875" style="9" customWidth="1"/>
    <col min="9730" max="9730" width="16.140625" style="9" customWidth="1"/>
    <col min="9731" max="9969" width="9.140625" style="9"/>
    <col min="9970" max="9970" width="6.85546875" style="9" customWidth="1"/>
    <col min="9971" max="9971" width="10.7109375" style="9" customWidth="1"/>
    <col min="9972" max="9972" width="25.42578125" style="9" customWidth="1"/>
    <col min="9973" max="9973" width="26.7109375" style="9" customWidth="1"/>
    <col min="9974" max="9974" width="8" style="9" customWidth="1"/>
    <col min="9975" max="9975" width="35.42578125" style="9" customWidth="1"/>
    <col min="9976" max="9976" width="10" style="9" customWidth="1"/>
    <col min="9977" max="9977" width="10.28515625" style="9" customWidth="1"/>
    <col min="9978" max="9978" width="12.28515625" style="9" customWidth="1"/>
    <col min="9979" max="9979" width="14.140625" style="9" customWidth="1"/>
    <col min="9980" max="9980" width="28.85546875" style="9" customWidth="1"/>
    <col min="9981" max="9981" width="12.140625" style="9" customWidth="1"/>
    <col min="9982" max="9985" width="16.85546875" style="9" customWidth="1"/>
    <col min="9986" max="9986" width="16.140625" style="9" customWidth="1"/>
    <col min="9987" max="10225" width="9.140625" style="9"/>
    <col min="10226" max="10226" width="6.85546875" style="9" customWidth="1"/>
    <col min="10227" max="10227" width="10.7109375" style="9" customWidth="1"/>
    <col min="10228" max="10228" width="25.42578125" style="9" customWidth="1"/>
    <col min="10229" max="10229" width="26.7109375" style="9" customWidth="1"/>
    <col min="10230" max="10230" width="8" style="9" customWidth="1"/>
    <col min="10231" max="10231" width="35.42578125" style="9" customWidth="1"/>
    <col min="10232" max="10232" width="10" style="9" customWidth="1"/>
    <col min="10233" max="10233" width="10.28515625" style="9" customWidth="1"/>
    <col min="10234" max="10234" width="12.28515625" style="9" customWidth="1"/>
    <col min="10235" max="10235" width="14.140625" style="9" customWidth="1"/>
    <col min="10236" max="10236" width="28.85546875" style="9" customWidth="1"/>
    <col min="10237" max="10237" width="12.140625" style="9" customWidth="1"/>
    <col min="10238" max="10241" width="16.85546875" style="9" customWidth="1"/>
    <col min="10242" max="10242" width="16.140625" style="9" customWidth="1"/>
    <col min="10243" max="10481" width="9.140625" style="9"/>
    <col min="10482" max="10482" width="6.85546875" style="9" customWidth="1"/>
    <col min="10483" max="10483" width="10.7109375" style="9" customWidth="1"/>
    <col min="10484" max="10484" width="25.42578125" style="9" customWidth="1"/>
    <col min="10485" max="10485" width="26.7109375" style="9" customWidth="1"/>
    <col min="10486" max="10486" width="8" style="9" customWidth="1"/>
    <col min="10487" max="10487" width="35.42578125" style="9" customWidth="1"/>
    <col min="10488" max="10488" width="10" style="9" customWidth="1"/>
    <col min="10489" max="10489" width="10.28515625" style="9" customWidth="1"/>
    <col min="10490" max="10490" width="12.28515625" style="9" customWidth="1"/>
    <col min="10491" max="10491" width="14.140625" style="9" customWidth="1"/>
    <col min="10492" max="10492" width="28.85546875" style="9" customWidth="1"/>
    <col min="10493" max="10493" width="12.140625" style="9" customWidth="1"/>
    <col min="10494" max="10497" width="16.85546875" style="9" customWidth="1"/>
    <col min="10498" max="10498" width="16.140625" style="9" customWidth="1"/>
    <col min="10499" max="10737" width="9.140625" style="9"/>
    <col min="10738" max="10738" width="6.85546875" style="9" customWidth="1"/>
    <col min="10739" max="10739" width="10.7109375" style="9" customWidth="1"/>
    <col min="10740" max="10740" width="25.42578125" style="9" customWidth="1"/>
    <col min="10741" max="10741" width="26.7109375" style="9" customWidth="1"/>
    <col min="10742" max="10742" width="8" style="9" customWidth="1"/>
    <col min="10743" max="10743" width="35.42578125" style="9" customWidth="1"/>
    <col min="10744" max="10744" width="10" style="9" customWidth="1"/>
    <col min="10745" max="10745" width="10.28515625" style="9" customWidth="1"/>
    <col min="10746" max="10746" width="12.28515625" style="9" customWidth="1"/>
    <col min="10747" max="10747" width="14.140625" style="9" customWidth="1"/>
    <col min="10748" max="10748" width="28.85546875" style="9" customWidth="1"/>
    <col min="10749" max="10749" width="12.140625" style="9" customWidth="1"/>
    <col min="10750" max="10753" width="16.85546875" style="9" customWidth="1"/>
    <col min="10754" max="10754" width="16.140625" style="9" customWidth="1"/>
    <col min="10755" max="10993" width="9.140625" style="9"/>
    <col min="10994" max="10994" width="6.85546875" style="9" customWidth="1"/>
    <col min="10995" max="10995" width="10.7109375" style="9" customWidth="1"/>
    <col min="10996" max="10996" width="25.42578125" style="9" customWidth="1"/>
    <col min="10997" max="10997" width="26.7109375" style="9" customWidth="1"/>
    <col min="10998" max="10998" width="8" style="9" customWidth="1"/>
    <col min="10999" max="10999" width="35.42578125" style="9" customWidth="1"/>
    <col min="11000" max="11000" width="10" style="9" customWidth="1"/>
    <col min="11001" max="11001" width="10.28515625" style="9" customWidth="1"/>
    <col min="11002" max="11002" width="12.28515625" style="9" customWidth="1"/>
    <col min="11003" max="11003" width="14.140625" style="9" customWidth="1"/>
    <col min="11004" max="11004" width="28.85546875" style="9" customWidth="1"/>
    <col min="11005" max="11005" width="12.140625" style="9" customWidth="1"/>
    <col min="11006" max="11009" width="16.85546875" style="9" customWidth="1"/>
    <col min="11010" max="11010" width="16.140625" style="9" customWidth="1"/>
    <col min="11011" max="11249" width="9.140625" style="9"/>
    <col min="11250" max="11250" width="6.85546875" style="9" customWidth="1"/>
    <col min="11251" max="11251" width="10.7109375" style="9" customWidth="1"/>
    <col min="11252" max="11252" width="25.42578125" style="9" customWidth="1"/>
    <col min="11253" max="11253" width="26.7109375" style="9" customWidth="1"/>
    <col min="11254" max="11254" width="8" style="9" customWidth="1"/>
    <col min="11255" max="11255" width="35.42578125" style="9" customWidth="1"/>
    <col min="11256" max="11256" width="10" style="9" customWidth="1"/>
    <col min="11257" max="11257" width="10.28515625" style="9" customWidth="1"/>
    <col min="11258" max="11258" width="12.28515625" style="9" customWidth="1"/>
    <col min="11259" max="11259" width="14.140625" style="9" customWidth="1"/>
    <col min="11260" max="11260" width="28.85546875" style="9" customWidth="1"/>
    <col min="11261" max="11261" width="12.140625" style="9" customWidth="1"/>
    <col min="11262" max="11265" width="16.85546875" style="9" customWidth="1"/>
    <col min="11266" max="11266" width="16.140625" style="9" customWidth="1"/>
    <col min="11267" max="11505" width="9.140625" style="9"/>
    <col min="11506" max="11506" width="6.85546875" style="9" customWidth="1"/>
    <col min="11507" max="11507" width="10.7109375" style="9" customWidth="1"/>
    <col min="11508" max="11508" width="25.42578125" style="9" customWidth="1"/>
    <col min="11509" max="11509" width="26.7109375" style="9" customWidth="1"/>
    <col min="11510" max="11510" width="8" style="9" customWidth="1"/>
    <col min="11511" max="11511" width="35.42578125" style="9" customWidth="1"/>
    <col min="11512" max="11512" width="10" style="9" customWidth="1"/>
    <col min="11513" max="11513" width="10.28515625" style="9" customWidth="1"/>
    <col min="11514" max="11514" width="12.28515625" style="9" customWidth="1"/>
    <col min="11515" max="11515" width="14.140625" style="9" customWidth="1"/>
    <col min="11516" max="11516" width="28.85546875" style="9" customWidth="1"/>
    <col min="11517" max="11517" width="12.140625" style="9" customWidth="1"/>
    <col min="11518" max="11521" width="16.85546875" style="9" customWidth="1"/>
    <col min="11522" max="11522" width="16.140625" style="9" customWidth="1"/>
    <col min="11523" max="11761" width="9.140625" style="9"/>
    <col min="11762" max="11762" width="6.85546875" style="9" customWidth="1"/>
    <col min="11763" max="11763" width="10.7109375" style="9" customWidth="1"/>
    <col min="11764" max="11764" width="25.42578125" style="9" customWidth="1"/>
    <col min="11765" max="11765" width="26.7109375" style="9" customWidth="1"/>
    <col min="11766" max="11766" width="8" style="9" customWidth="1"/>
    <col min="11767" max="11767" width="35.42578125" style="9" customWidth="1"/>
    <col min="11768" max="11768" width="10" style="9" customWidth="1"/>
    <col min="11769" max="11769" width="10.28515625" style="9" customWidth="1"/>
    <col min="11770" max="11770" width="12.28515625" style="9" customWidth="1"/>
    <col min="11771" max="11771" width="14.140625" style="9" customWidth="1"/>
    <col min="11772" max="11772" width="28.85546875" style="9" customWidth="1"/>
    <col min="11773" max="11773" width="12.140625" style="9" customWidth="1"/>
    <col min="11774" max="11777" width="16.85546875" style="9" customWidth="1"/>
    <col min="11778" max="11778" width="16.140625" style="9" customWidth="1"/>
    <col min="11779" max="12017" width="9.140625" style="9"/>
    <col min="12018" max="12018" width="6.85546875" style="9" customWidth="1"/>
    <col min="12019" max="12019" width="10.7109375" style="9" customWidth="1"/>
    <col min="12020" max="12020" width="25.42578125" style="9" customWidth="1"/>
    <col min="12021" max="12021" width="26.7109375" style="9" customWidth="1"/>
    <col min="12022" max="12022" width="8" style="9" customWidth="1"/>
    <col min="12023" max="12023" width="35.42578125" style="9" customWidth="1"/>
    <col min="12024" max="12024" width="10" style="9" customWidth="1"/>
    <col min="12025" max="12025" width="10.28515625" style="9" customWidth="1"/>
    <col min="12026" max="12026" width="12.28515625" style="9" customWidth="1"/>
    <col min="12027" max="12027" width="14.140625" style="9" customWidth="1"/>
    <col min="12028" max="12028" width="28.85546875" style="9" customWidth="1"/>
    <col min="12029" max="12029" width="12.140625" style="9" customWidth="1"/>
    <col min="12030" max="12033" width="16.85546875" style="9" customWidth="1"/>
    <col min="12034" max="12034" width="16.140625" style="9" customWidth="1"/>
    <col min="12035" max="12273" width="9.140625" style="9"/>
    <col min="12274" max="12274" width="6.85546875" style="9" customWidth="1"/>
    <col min="12275" max="12275" width="10.7109375" style="9" customWidth="1"/>
    <col min="12276" max="12276" width="25.42578125" style="9" customWidth="1"/>
    <col min="12277" max="12277" width="26.7109375" style="9" customWidth="1"/>
    <col min="12278" max="12278" width="8" style="9" customWidth="1"/>
    <col min="12279" max="12279" width="35.42578125" style="9" customWidth="1"/>
    <col min="12280" max="12280" width="10" style="9" customWidth="1"/>
    <col min="12281" max="12281" width="10.28515625" style="9" customWidth="1"/>
    <col min="12282" max="12282" width="12.28515625" style="9" customWidth="1"/>
    <col min="12283" max="12283" width="14.140625" style="9" customWidth="1"/>
    <col min="12284" max="12284" width="28.85546875" style="9" customWidth="1"/>
    <col min="12285" max="12285" width="12.140625" style="9" customWidth="1"/>
    <col min="12286" max="12289" width="16.85546875" style="9" customWidth="1"/>
    <col min="12290" max="12290" width="16.140625" style="9" customWidth="1"/>
    <col min="12291" max="12529" width="9.140625" style="9"/>
    <col min="12530" max="12530" width="6.85546875" style="9" customWidth="1"/>
    <col min="12531" max="12531" width="10.7109375" style="9" customWidth="1"/>
    <col min="12532" max="12532" width="25.42578125" style="9" customWidth="1"/>
    <col min="12533" max="12533" width="26.7109375" style="9" customWidth="1"/>
    <col min="12534" max="12534" width="8" style="9" customWidth="1"/>
    <col min="12535" max="12535" width="35.42578125" style="9" customWidth="1"/>
    <col min="12536" max="12536" width="10" style="9" customWidth="1"/>
    <col min="12537" max="12537" width="10.28515625" style="9" customWidth="1"/>
    <col min="12538" max="12538" width="12.28515625" style="9" customWidth="1"/>
    <col min="12539" max="12539" width="14.140625" style="9" customWidth="1"/>
    <col min="12540" max="12540" width="28.85546875" style="9" customWidth="1"/>
    <col min="12541" max="12541" width="12.140625" style="9" customWidth="1"/>
    <col min="12542" max="12545" width="16.85546875" style="9" customWidth="1"/>
    <col min="12546" max="12546" width="16.140625" style="9" customWidth="1"/>
    <col min="12547" max="12785" width="9.140625" style="9"/>
    <col min="12786" max="12786" width="6.85546875" style="9" customWidth="1"/>
    <col min="12787" max="12787" width="10.7109375" style="9" customWidth="1"/>
    <col min="12788" max="12788" width="25.42578125" style="9" customWidth="1"/>
    <col min="12789" max="12789" width="26.7109375" style="9" customWidth="1"/>
    <col min="12790" max="12790" width="8" style="9" customWidth="1"/>
    <col min="12791" max="12791" width="35.42578125" style="9" customWidth="1"/>
    <col min="12792" max="12792" width="10" style="9" customWidth="1"/>
    <col min="12793" max="12793" width="10.28515625" style="9" customWidth="1"/>
    <col min="12794" max="12794" width="12.28515625" style="9" customWidth="1"/>
    <col min="12795" max="12795" width="14.140625" style="9" customWidth="1"/>
    <col min="12796" max="12796" width="28.85546875" style="9" customWidth="1"/>
    <col min="12797" max="12797" width="12.140625" style="9" customWidth="1"/>
    <col min="12798" max="12801" width="16.85546875" style="9" customWidth="1"/>
    <col min="12802" max="12802" width="16.140625" style="9" customWidth="1"/>
    <col min="12803" max="13041" width="9.140625" style="9"/>
    <col min="13042" max="13042" width="6.85546875" style="9" customWidth="1"/>
    <col min="13043" max="13043" width="10.7109375" style="9" customWidth="1"/>
    <col min="13044" max="13044" width="25.42578125" style="9" customWidth="1"/>
    <col min="13045" max="13045" width="26.7109375" style="9" customWidth="1"/>
    <col min="13046" max="13046" width="8" style="9" customWidth="1"/>
    <col min="13047" max="13047" width="35.42578125" style="9" customWidth="1"/>
    <col min="13048" max="13048" width="10" style="9" customWidth="1"/>
    <col min="13049" max="13049" width="10.28515625" style="9" customWidth="1"/>
    <col min="13050" max="13050" width="12.28515625" style="9" customWidth="1"/>
    <col min="13051" max="13051" width="14.140625" style="9" customWidth="1"/>
    <col min="13052" max="13052" width="28.85546875" style="9" customWidth="1"/>
    <col min="13053" max="13053" width="12.140625" style="9" customWidth="1"/>
    <col min="13054" max="13057" width="16.85546875" style="9" customWidth="1"/>
    <col min="13058" max="13058" width="16.140625" style="9" customWidth="1"/>
    <col min="13059" max="13297" width="9.140625" style="9"/>
    <col min="13298" max="13298" width="6.85546875" style="9" customWidth="1"/>
    <col min="13299" max="13299" width="10.7109375" style="9" customWidth="1"/>
    <col min="13300" max="13300" width="25.42578125" style="9" customWidth="1"/>
    <col min="13301" max="13301" width="26.7109375" style="9" customWidth="1"/>
    <col min="13302" max="13302" width="8" style="9" customWidth="1"/>
    <col min="13303" max="13303" width="35.42578125" style="9" customWidth="1"/>
    <col min="13304" max="13304" width="10" style="9" customWidth="1"/>
    <col min="13305" max="13305" width="10.28515625" style="9" customWidth="1"/>
    <col min="13306" max="13306" width="12.28515625" style="9" customWidth="1"/>
    <col min="13307" max="13307" width="14.140625" style="9" customWidth="1"/>
    <col min="13308" max="13308" width="28.85546875" style="9" customWidth="1"/>
    <col min="13309" max="13309" width="12.140625" style="9" customWidth="1"/>
    <col min="13310" max="13313" width="16.85546875" style="9" customWidth="1"/>
    <col min="13314" max="13314" width="16.140625" style="9" customWidth="1"/>
    <col min="13315" max="13553" width="9.140625" style="9"/>
    <col min="13554" max="13554" width="6.85546875" style="9" customWidth="1"/>
    <col min="13555" max="13555" width="10.7109375" style="9" customWidth="1"/>
    <col min="13556" max="13556" width="25.42578125" style="9" customWidth="1"/>
    <col min="13557" max="13557" width="26.7109375" style="9" customWidth="1"/>
    <col min="13558" max="13558" width="8" style="9" customWidth="1"/>
    <col min="13559" max="13559" width="35.42578125" style="9" customWidth="1"/>
    <col min="13560" max="13560" width="10" style="9" customWidth="1"/>
    <col min="13561" max="13561" width="10.28515625" style="9" customWidth="1"/>
    <col min="13562" max="13562" width="12.28515625" style="9" customWidth="1"/>
    <col min="13563" max="13563" width="14.140625" style="9" customWidth="1"/>
    <col min="13564" max="13564" width="28.85546875" style="9" customWidth="1"/>
    <col min="13565" max="13565" width="12.140625" style="9" customWidth="1"/>
    <col min="13566" max="13569" width="16.85546875" style="9" customWidth="1"/>
    <col min="13570" max="13570" width="16.140625" style="9" customWidth="1"/>
    <col min="13571" max="13809" width="9.140625" style="9"/>
    <col min="13810" max="13810" width="6.85546875" style="9" customWidth="1"/>
    <col min="13811" max="13811" width="10.7109375" style="9" customWidth="1"/>
    <col min="13812" max="13812" width="25.42578125" style="9" customWidth="1"/>
    <col min="13813" max="13813" width="26.7109375" style="9" customWidth="1"/>
    <col min="13814" max="13814" width="8" style="9" customWidth="1"/>
    <col min="13815" max="13815" width="35.42578125" style="9" customWidth="1"/>
    <col min="13816" max="13816" width="10" style="9" customWidth="1"/>
    <col min="13817" max="13817" width="10.28515625" style="9" customWidth="1"/>
    <col min="13818" max="13818" width="12.28515625" style="9" customWidth="1"/>
    <col min="13819" max="13819" width="14.140625" style="9" customWidth="1"/>
    <col min="13820" max="13820" width="28.85546875" style="9" customWidth="1"/>
    <col min="13821" max="13821" width="12.140625" style="9" customWidth="1"/>
    <col min="13822" max="13825" width="16.85546875" style="9" customWidth="1"/>
    <col min="13826" max="13826" width="16.140625" style="9" customWidth="1"/>
    <col min="13827" max="14065" width="9.140625" style="9"/>
    <col min="14066" max="14066" width="6.85546875" style="9" customWidth="1"/>
    <col min="14067" max="14067" width="10.7109375" style="9" customWidth="1"/>
    <col min="14068" max="14068" width="25.42578125" style="9" customWidth="1"/>
    <col min="14069" max="14069" width="26.7109375" style="9" customWidth="1"/>
    <col min="14070" max="14070" width="8" style="9" customWidth="1"/>
    <col min="14071" max="14071" width="35.42578125" style="9" customWidth="1"/>
    <col min="14072" max="14072" width="10" style="9" customWidth="1"/>
    <col min="14073" max="14073" width="10.28515625" style="9" customWidth="1"/>
    <col min="14074" max="14074" width="12.28515625" style="9" customWidth="1"/>
    <col min="14075" max="14075" width="14.140625" style="9" customWidth="1"/>
    <col min="14076" max="14076" width="28.85546875" style="9" customWidth="1"/>
    <col min="14077" max="14077" width="12.140625" style="9" customWidth="1"/>
    <col min="14078" max="14081" width="16.85546875" style="9" customWidth="1"/>
    <col min="14082" max="14082" width="16.140625" style="9" customWidth="1"/>
    <col min="14083" max="14321" width="9.140625" style="9"/>
    <col min="14322" max="14322" width="6.85546875" style="9" customWidth="1"/>
    <col min="14323" max="14323" width="10.7109375" style="9" customWidth="1"/>
    <col min="14324" max="14324" width="25.42578125" style="9" customWidth="1"/>
    <col min="14325" max="14325" width="26.7109375" style="9" customWidth="1"/>
    <col min="14326" max="14326" width="8" style="9" customWidth="1"/>
    <col min="14327" max="14327" width="35.42578125" style="9" customWidth="1"/>
    <col min="14328" max="14328" width="10" style="9" customWidth="1"/>
    <col min="14329" max="14329" width="10.28515625" style="9" customWidth="1"/>
    <col min="14330" max="14330" width="12.28515625" style="9" customWidth="1"/>
    <col min="14331" max="14331" width="14.140625" style="9" customWidth="1"/>
    <col min="14332" max="14332" width="28.85546875" style="9" customWidth="1"/>
    <col min="14333" max="14333" width="12.140625" style="9" customWidth="1"/>
    <col min="14334" max="14337" width="16.85546875" style="9" customWidth="1"/>
    <col min="14338" max="14338" width="16.140625" style="9" customWidth="1"/>
    <col min="14339" max="14577" width="9.140625" style="9"/>
    <col min="14578" max="14578" width="6.85546875" style="9" customWidth="1"/>
    <col min="14579" max="14579" width="10.7109375" style="9" customWidth="1"/>
    <col min="14580" max="14580" width="25.42578125" style="9" customWidth="1"/>
    <col min="14581" max="14581" width="26.7109375" style="9" customWidth="1"/>
    <col min="14582" max="14582" width="8" style="9" customWidth="1"/>
    <col min="14583" max="14583" width="35.42578125" style="9" customWidth="1"/>
    <col min="14584" max="14584" width="10" style="9" customWidth="1"/>
    <col min="14585" max="14585" width="10.28515625" style="9" customWidth="1"/>
    <col min="14586" max="14586" width="12.28515625" style="9" customWidth="1"/>
    <col min="14587" max="14587" width="14.140625" style="9" customWidth="1"/>
    <col min="14588" max="14588" width="28.85546875" style="9" customWidth="1"/>
    <col min="14589" max="14589" width="12.140625" style="9" customWidth="1"/>
    <col min="14590" max="14593" width="16.85546875" style="9" customWidth="1"/>
    <col min="14594" max="14594" width="16.140625" style="9" customWidth="1"/>
    <col min="14595" max="14833" width="9.140625" style="9"/>
    <col min="14834" max="14834" width="6.85546875" style="9" customWidth="1"/>
    <col min="14835" max="14835" width="10.7109375" style="9" customWidth="1"/>
    <col min="14836" max="14836" width="25.42578125" style="9" customWidth="1"/>
    <col min="14837" max="14837" width="26.7109375" style="9" customWidth="1"/>
    <col min="14838" max="14838" width="8" style="9" customWidth="1"/>
    <col min="14839" max="14839" width="35.42578125" style="9" customWidth="1"/>
    <col min="14840" max="14840" width="10" style="9" customWidth="1"/>
    <col min="14841" max="14841" width="10.28515625" style="9" customWidth="1"/>
    <col min="14842" max="14842" width="12.28515625" style="9" customWidth="1"/>
    <col min="14843" max="14843" width="14.140625" style="9" customWidth="1"/>
    <col min="14844" max="14844" width="28.85546875" style="9" customWidth="1"/>
    <col min="14845" max="14845" width="12.140625" style="9" customWidth="1"/>
    <col min="14846" max="14849" width="16.85546875" style="9" customWidth="1"/>
    <col min="14850" max="14850" width="16.140625" style="9" customWidth="1"/>
    <col min="14851" max="15089" width="9.140625" style="9"/>
    <col min="15090" max="15090" width="6.85546875" style="9" customWidth="1"/>
    <col min="15091" max="15091" width="10.7109375" style="9" customWidth="1"/>
    <col min="15092" max="15092" width="25.42578125" style="9" customWidth="1"/>
    <col min="15093" max="15093" width="26.7109375" style="9" customWidth="1"/>
    <col min="15094" max="15094" width="8" style="9" customWidth="1"/>
    <col min="15095" max="15095" width="35.42578125" style="9" customWidth="1"/>
    <col min="15096" max="15096" width="10" style="9" customWidth="1"/>
    <col min="15097" max="15097" width="10.28515625" style="9" customWidth="1"/>
    <col min="15098" max="15098" width="12.28515625" style="9" customWidth="1"/>
    <col min="15099" max="15099" width="14.140625" style="9" customWidth="1"/>
    <col min="15100" max="15100" width="28.85546875" style="9" customWidth="1"/>
    <col min="15101" max="15101" width="12.140625" style="9" customWidth="1"/>
    <col min="15102" max="15105" width="16.85546875" style="9" customWidth="1"/>
    <col min="15106" max="15106" width="16.140625" style="9" customWidth="1"/>
    <col min="15107" max="15345" width="9.140625" style="9"/>
    <col min="15346" max="15346" width="6.85546875" style="9" customWidth="1"/>
    <col min="15347" max="15347" width="10.7109375" style="9" customWidth="1"/>
    <col min="15348" max="15348" width="25.42578125" style="9" customWidth="1"/>
    <col min="15349" max="15349" width="26.7109375" style="9" customWidth="1"/>
    <col min="15350" max="15350" width="8" style="9" customWidth="1"/>
    <col min="15351" max="15351" width="35.42578125" style="9" customWidth="1"/>
    <col min="15352" max="15352" width="10" style="9" customWidth="1"/>
    <col min="15353" max="15353" width="10.28515625" style="9" customWidth="1"/>
    <col min="15354" max="15354" width="12.28515625" style="9" customWidth="1"/>
    <col min="15355" max="15355" width="14.140625" style="9" customWidth="1"/>
    <col min="15356" max="15356" width="28.85546875" style="9" customWidth="1"/>
    <col min="15357" max="15357" width="12.140625" style="9" customWidth="1"/>
    <col min="15358" max="15361" width="16.85546875" style="9" customWidth="1"/>
    <col min="15362" max="15362" width="16.140625" style="9" customWidth="1"/>
    <col min="15363" max="15601" width="9.140625" style="9"/>
    <col min="15602" max="15602" width="6.85546875" style="9" customWidth="1"/>
    <col min="15603" max="15603" width="10.7109375" style="9" customWidth="1"/>
    <col min="15604" max="15604" width="25.42578125" style="9" customWidth="1"/>
    <col min="15605" max="15605" width="26.7109375" style="9" customWidth="1"/>
    <col min="15606" max="15606" width="8" style="9" customWidth="1"/>
    <col min="15607" max="15607" width="35.42578125" style="9" customWidth="1"/>
    <col min="15608" max="15608" width="10" style="9" customWidth="1"/>
    <col min="15609" max="15609" width="10.28515625" style="9" customWidth="1"/>
    <col min="15610" max="15610" width="12.28515625" style="9" customWidth="1"/>
    <col min="15611" max="15611" width="14.140625" style="9" customWidth="1"/>
    <col min="15612" max="15612" width="28.85546875" style="9" customWidth="1"/>
    <col min="15613" max="15613" width="12.140625" style="9" customWidth="1"/>
    <col min="15614" max="15617" width="16.85546875" style="9" customWidth="1"/>
    <col min="15618" max="15618" width="16.140625" style="9" customWidth="1"/>
    <col min="15619" max="15857" width="9.140625" style="9"/>
    <col min="15858" max="15858" width="6.85546875" style="9" customWidth="1"/>
    <col min="15859" max="15859" width="10.7109375" style="9" customWidth="1"/>
    <col min="15860" max="15860" width="25.42578125" style="9" customWidth="1"/>
    <col min="15861" max="15861" width="26.7109375" style="9" customWidth="1"/>
    <col min="15862" max="15862" width="8" style="9" customWidth="1"/>
    <col min="15863" max="15863" width="35.42578125" style="9" customWidth="1"/>
    <col min="15864" max="15864" width="10" style="9" customWidth="1"/>
    <col min="15865" max="15865" width="10.28515625" style="9" customWidth="1"/>
    <col min="15866" max="15866" width="12.28515625" style="9" customWidth="1"/>
    <col min="15867" max="15867" width="14.140625" style="9" customWidth="1"/>
    <col min="15868" max="15868" width="28.85546875" style="9" customWidth="1"/>
    <col min="15869" max="15869" width="12.140625" style="9" customWidth="1"/>
    <col min="15870" max="15873" width="16.85546875" style="9" customWidth="1"/>
    <col min="15874" max="15874" width="16.140625" style="9" customWidth="1"/>
    <col min="15875" max="16113" width="9.140625" style="9"/>
    <col min="16114" max="16114" width="6.85546875" style="9" customWidth="1"/>
    <col min="16115" max="16115" width="10.7109375" style="9" customWidth="1"/>
    <col min="16116" max="16116" width="25.42578125" style="9" customWidth="1"/>
    <col min="16117" max="16117" width="26.7109375" style="9" customWidth="1"/>
    <col min="16118" max="16118" width="8" style="9" customWidth="1"/>
    <col min="16119" max="16119" width="35.42578125" style="9" customWidth="1"/>
    <col min="16120" max="16120" width="10" style="9" customWidth="1"/>
    <col min="16121" max="16121" width="10.28515625" style="9" customWidth="1"/>
    <col min="16122" max="16122" width="12.28515625" style="9" customWidth="1"/>
    <col min="16123" max="16123" width="14.140625" style="9" customWidth="1"/>
    <col min="16124" max="16124" width="28.85546875" style="9" customWidth="1"/>
    <col min="16125" max="16125" width="12.140625" style="9" customWidth="1"/>
    <col min="16126" max="16129" width="16.85546875" style="9" customWidth="1"/>
    <col min="16130" max="16130" width="16.140625" style="9" customWidth="1"/>
    <col min="16131" max="16384" width="9.140625" style="9"/>
  </cols>
  <sheetData>
    <row r="1" spans="1:14" ht="12.75" customHeight="1" x14ac:dyDescent="0.25">
      <c r="A1" s="33"/>
      <c r="B1" s="49"/>
      <c r="C1" s="49"/>
      <c r="D1" s="49"/>
      <c r="E1" s="34"/>
      <c r="F1" s="35"/>
      <c r="G1" s="36"/>
      <c r="H1" s="37"/>
      <c r="I1" s="38"/>
      <c r="J1" s="38"/>
      <c r="K1" s="38"/>
      <c r="L1" s="38"/>
      <c r="M1" s="39"/>
    </row>
    <row r="2" spans="1:14" s="1" customFormat="1" ht="31.5" customHeight="1" thickBot="1" x14ac:dyDescent="0.3">
      <c r="A2" s="152" t="s">
        <v>32</v>
      </c>
      <c r="B2" s="153"/>
      <c r="C2" s="153"/>
      <c r="D2" s="153"/>
      <c r="E2" s="153"/>
      <c r="F2" s="153"/>
      <c r="G2" s="153"/>
      <c r="H2" s="153"/>
      <c r="I2" s="153"/>
      <c r="J2" s="153"/>
      <c r="K2" s="153"/>
      <c r="L2" s="153"/>
      <c r="M2" s="154"/>
    </row>
    <row r="3" spans="1:14" s="1" customFormat="1" ht="31.5" customHeight="1" thickBot="1" x14ac:dyDescent="0.3">
      <c r="A3" s="155" t="s">
        <v>11</v>
      </c>
      <c r="B3" s="156"/>
      <c r="C3" s="156"/>
      <c r="D3" s="156"/>
      <c r="E3" s="157"/>
      <c r="F3" s="157"/>
      <c r="G3" s="157"/>
      <c r="H3" s="157"/>
      <c r="I3" s="157"/>
      <c r="J3" s="157" t="s">
        <v>48</v>
      </c>
      <c r="K3" s="157"/>
      <c r="L3" s="157"/>
      <c r="M3" s="158"/>
    </row>
    <row r="4" spans="1:14" s="24" customFormat="1" ht="15.75" customHeight="1" thickBot="1" x14ac:dyDescent="0.3">
      <c r="A4" s="94" t="s">
        <v>15</v>
      </c>
      <c r="B4" s="95"/>
      <c r="C4" s="95"/>
      <c r="D4" s="95"/>
      <c r="E4" s="95"/>
      <c r="F4" s="95"/>
      <c r="G4" s="95"/>
      <c r="H4" s="95"/>
      <c r="I4" s="95"/>
      <c r="J4" s="95"/>
      <c r="K4" s="98" t="s">
        <v>26</v>
      </c>
      <c r="L4" s="98" t="s">
        <v>401</v>
      </c>
      <c r="M4" s="138" t="s">
        <v>27</v>
      </c>
      <c r="N4" s="96" t="s">
        <v>28</v>
      </c>
    </row>
    <row r="5" spans="1:14" s="25" customFormat="1" ht="52.5" customHeight="1" x14ac:dyDescent="0.25">
      <c r="A5" s="26" t="s">
        <v>0</v>
      </c>
      <c r="B5" s="50" t="s">
        <v>37</v>
      </c>
      <c r="C5" s="50" t="s">
        <v>39</v>
      </c>
      <c r="D5" s="50" t="s">
        <v>38</v>
      </c>
      <c r="E5" s="32" t="s">
        <v>31</v>
      </c>
      <c r="F5" s="32" t="s">
        <v>30</v>
      </c>
      <c r="G5" s="31" t="s">
        <v>1</v>
      </c>
      <c r="H5" s="31" t="s">
        <v>12</v>
      </c>
      <c r="I5" s="31" t="s">
        <v>14</v>
      </c>
      <c r="J5" s="31" t="s">
        <v>13</v>
      </c>
      <c r="K5" s="159"/>
      <c r="L5" s="97"/>
      <c r="M5" s="139"/>
      <c r="N5" s="137"/>
    </row>
    <row r="6" spans="1:14" s="25" customFormat="1" ht="23.25" customHeight="1" x14ac:dyDescent="0.2">
      <c r="A6" s="53">
        <v>1</v>
      </c>
      <c r="B6" s="28" t="s">
        <v>191</v>
      </c>
      <c r="C6" s="28">
        <v>104</v>
      </c>
      <c r="D6" s="54">
        <v>1</v>
      </c>
      <c r="E6" s="51" t="s">
        <v>79</v>
      </c>
      <c r="F6" s="27" t="s">
        <v>42</v>
      </c>
      <c r="G6" s="55" t="s">
        <v>50</v>
      </c>
      <c r="H6" s="55">
        <v>2012</v>
      </c>
      <c r="I6" s="52" t="s">
        <v>54</v>
      </c>
      <c r="J6" s="28" t="s">
        <v>397</v>
      </c>
      <c r="K6" s="28" t="s">
        <v>57</v>
      </c>
      <c r="L6" s="28" t="s">
        <v>400</v>
      </c>
      <c r="M6" s="28" t="s">
        <v>49</v>
      </c>
      <c r="N6" s="144" t="s">
        <v>29</v>
      </c>
    </row>
    <row r="7" spans="1:14" s="25" customFormat="1" ht="23.25" customHeight="1" x14ac:dyDescent="0.2">
      <c r="A7" s="53">
        <v>2</v>
      </c>
      <c r="B7" s="28" t="s">
        <v>192</v>
      </c>
      <c r="C7" s="28">
        <v>104</v>
      </c>
      <c r="D7" s="54">
        <v>1</v>
      </c>
      <c r="E7" s="51" t="s">
        <v>80</v>
      </c>
      <c r="F7" s="27" t="s">
        <v>42</v>
      </c>
      <c r="G7" s="55" t="s">
        <v>50</v>
      </c>
      <c r="H7" s="55">
        <v>2013</v>
      </c>
      <c r="I7" s="52" t="s">
        <v>54</v>
      </c>
      <c r="J7" s="28" t="s">
        <v>397</v>
      </c>
      <c r="K7" s="28" t="s">
        <v>57</v>
      </c>
      <c r="L7" s="28" t="s">
        <v>400</v>
      </c>
      <c r="M7" s="28" t="s">
        <v>49</v>
      </c>
      <c r="N7" s="144"/>
    </row>
    <row r="8" spans="1:14" s="25" customFormat="1" ht="23.25" customHeight="1" x14ac:dyDescent="0.2">
      <c r="A8" s="53">
        <v>3</v>
      </c>
      <c r="B8" s="28" t="s">
        <v>193</v>
      </c>
      <c r="C8" s="28">
        <v>104</v>
      </c>
      <c r="D8" s="54">
        <v>1</v>
      </c>
      <c r="E8" s="51" t="s">
        <v>81</v>
      </c>
      <c r="F8" s="27" t="s">
        <v>42</v>
      </c>
      <c r="G8" s="55" t="s">
        <v>50</v>
      </c>
      <c r="H8" s="55">
        <v>2013</v>
      </c>
      <c r="I8" s="52" t="s">
        <v>54</v>
      </c>
      <c r="J8" s="28" t="s">
        <v>397</v>
      </c>
      <c r="K8" s="28" t="s">
        <v>57</v>
      </c>
      <c r="L8" s="28" t="s">
        <v>400</v>
      </c>
      <c r="M8" s="28" t="s">
        <v>49</v>
      </c>
      <c r="N8" s="144"/>
    </row>
    <row r="9" spans="1:14" s="25" customFormat="1" ht="23.25" customHeight="1" x14ac:dyDescent="0.2">
      <c r="A9" s="53">
        <v>4</v>
      </c>
      <c r="B9" s="28" t="s">
        <v>194</v>
      </c>
      <c r="C9" s="28">
        <v>104</v>
      </c>
      <c r="D9" s="54">
        <v>1</v>
      </c>
      <c r="E9" s="51" t="s">
        <v>82</v>
      </c>
      <c r="F9" s="27" t="s">
        <v>42</v>
      </c>
      <c r="G9" s="55" t="s">
        <v>50</v>
      </c>
      <c r="H9" s="55">
        <v>2013</v>
      </c>
      <c r="I9" s="52" t="s">
        <v>54</v>
      </c>
      <c r="J9" s="28" t="s">
        <v>397</v>
      </c>
      <c r="K9" s="28" t="s">
        <v>57</v>
      </c>
      <c r="L9" s="28" t="s">
        <v>400</v>
      </c>
      <c r="M9" s="28" t="s">
        <v>49</v>
      </c>
      <c r="N9" s="144"/>
    </row>
    <row r="10" spans="1:14" s="3" customFormat="1" ht="23.25" customHeight="1" x14ac:dyDescent="0.2">
      <c r="A10" s="53">
        <v>5</v>
      </c>
      <c r="B10" s="28" t="s">
        <v>195</v>
      </c>
      <c r="C10" s="28">
        <v>104</v>
      </c>
      <c r="D10" s="54">
        <v>1</v>
      </c>
      <c r="E10" s="51" t="s">
        <v>82</v>
      </c>
      <c r="F10" s="27" t="s">
        <v>42</v>
      </c>
      <c r="G10" s="55" t="s">
        <v>50</v>
      </c>
      <c r="H10" s="55">
        <v>2013</v>
      </c>
      <c r="I10" s="52" t="s">
        <v>54</v>
      </c>
      <c r="J10" s="28" t="s">
        <v>397</v>
      </c>
      <c r="K10" s="28" t="s">
        <v>57</v>
      </c>
      <c r="L10" s="28" t="s">
        <v>400</v>
      </c>
      <c r="M10" s="28" t="s">
        <v>49</v>
      </c>
      <c r="N10" s="144"/>
    </row>
    <row r="11" spans="1:14" s="3" customFormat="1" ht="23.25" customHeight="1" x14ac:dyDescent="0.2">
      <c r="A11" s="53">
        <v>6</v>
      </c>
      <c r="B11" s="28" t="s">
        <v>196</v>
      </c>
      <c r="C11" s="28">
        <v>104</v>
      </c>
      <c r="D11" s="54">
        <v>1</v>
      </c>
      <c r="E11" s="51" t="s">
        <v>83</v>
      </c>
      <c r="F11" s="27" t="s">
        <v>42</v>
      </c>
      <c r="G11" s="55" t="s">
        <v>50</v>
      </c>
      <c r="H11" s="55">
        <v>2014</v>
      </c>
      <c r="I11" s="52" t="s">
        <v>54</v>
      </c>
      <c r="J11" s="28" t="s">
        <v>397</v>
      </c>
      <c r="K11" s="28" t="s">
        <v>57</v>
      </c>
      <c r="L11" s="28" t="s">
        <v>400</v>
      </c>
      <c r="M11" s="28" t="s">
        <v>49</v>
      </c>
      <c r="N11" s="144"/>
    </row>
    <row r="12" spans="1:14" s="3" customFormat="1" ht="23.25" customHeight="1" x14ac:dyDescent="0.2">
      <c r="A12" s="53">
        <v>7</v>
      </c>
      <c r="B12" s="28" t="s">
        <v>197</v>
      </c>
      <c r="C12" s="28">
        <v>104</v>
      </c>
      <c r="D12" s="54">
        <v>1</v>
      </c>
      <c r="E12" s="51" t="s">
        <v>84</v>
      </c>
      <c r="F12" s="27" t="s">
        <v>42</v>
      </c>
      <c r="G12" s="55" t="s">
        <v>50</v>
      </c>
      <c r="H12" s="55">
        <v>2015</v>
      </c>
      <c r="I12" s="52" t="s">
        <v>54</v>
      </c>
      <c r="J12" s="28" t="s">
        <v>397</v>
      </c>
      <c r="K12" s="28" t="s">
        <v>57</v>
      </c>
      <c r="L12" s="28" t="s">
        <v>400</v>
      </c>
      <c r="M12" s="28" t="s">
        <v>49</v>
      </c>
      <c r="N12" s="144"/>
    </row>
    <row r="13" spans="1:14" s="3" customFormat="1" ht="23.25" customHeight="1" x14ac:dyDescent="0.2">
      <c r="A13" s="53">
        <v>8</v>
      </c>
      <c r="B13" s="28" t="s">
        <v>198</v>
      </c>
      <c r="C13" s="28">
        <v>104</v>
      </c>
      <c r="D13" s="54">
        <v>1</v>
      </c>
      <c r="E13" s="51" t="s">
        <v>85</v>
      </c>
      <c r="F13" s="27" t="s">
        <v>42</v>
      </c>
      <c r="G13" s="55" t="s">
        <v>50</v>
      </c>
      <c r="H13" s="55">
        <v>2015</v>
      </c>
      <c r="I13" s="52" t="s">
        <v>54</v>
      </c>
      <c r="J13" s="28" t="s">
        <v>397</v>
      </c>
      <c r="K13" s="28" t="s">
        <v>57</v>
      </c>
      <c r="L13" s="28" t="s">
        <v>400</v>
      </c>
      <c r="M13" s="28" t="s">
        <v>49</v>
      </c>
      <c r="N13" s="144"/>
    </row>
    <row r="14" spans="1:14" s="3" customFormat="1" ht="23.25" customHeight="1" x14ac:dyDescent="0.2">
      <c r="A14" s="53">
        <v>9</v>
      </c>
      <c r="B14" s="28" t="s">
        <v>199</v>
      </c>
      <c r="C14" s="28">
        <v>104</v>
      </c>
      <c r="D14" s="54">
        <v>1</v>
      </c>
      <c r="E14" s="51" t="s">
        <v>86</v>
      </c>
      <c r="F14" s="27" t="s">
        <v>42</v>
      </c>
      <c r="G14" s="55" t="s">
        <v>50</v>
      </c>
      <c r="H14" s="55">
        <v>2016</v>
      </c>
      <c r="I14" s="52" t="s">
        <v>54</v>
      </c>
      <c r="J14" s="28" t="s">
        <v>398</v>
      </c>
      <c r="K14" s="28" t="s">
        <v>57</v>
      </c>
      <c r="L14" s="28" t="s">
        <v>400</v>
      </c>
      <c r="M14" s="28" t="s">
        <v>49</v>
      </c>
      <c r="N14" s="144"/>
    </row>
    <row r="15" spans="1:14" s="3" customFormat="1" ht="23.25" customHeight="1" x14ac:dyDescent="0.2">
      <c r="A15" s="53">
        <v>10</v>
      </c>
      <c r="B15" s="28" t="s">
        <v>200</v>
      </c>
      <c r="C15" s="28">
        <v>104</v>
      </c>
      <c r="D15" s="54">
        <v>1</v>
      </c>
      <c r="E15" s="51" t="s">
        <v>86</v>
      </c>
      <c r="F15" s="27" t="s">
        <v>42</v>
      </c>
      <c r="G15" s="55" t="s">
        <v>50</v>
      </c>
      <c r="H15" s="55">
        <v>2016</v>
      </c>
      <c r="I15" s="52" t="s">
        <v>54</v>
      </c>
      <c r="J15" s="28" t="s">
        <v>399</v>
      </c>
      <c r="K15" s="28" t="s">
        <v>57</v>
      </c>
      <c r="L15" s="28" t="s">
        <v>400</v>
      </c>
      <c r="M15" s="28" t="s">
        <v>49</v>
      </c>
      <c r="N15" s="144"/>
    </row>
    <row r="16" spans="1:14" s="3" customFormat="1" ht="23.25" customHeight="1" x14ac:dyDescent="0.2">
      <c r="A16" s="53">
        <v>11</v>
      </c>
      <c r="B16" s="28" t="s">
        <v>201</v>
      </c>
      <c r="C16" s="28">
        <v>104</v>
      </c>
      <c r="D16" s="54">
        <v>1</v>
      </c>
      <c r="E16" s="51" t="s">
        <v>87</v>
      </c>
      <c r="F16" s="27" t="s">
        <v>42</v>
      </c>
      <c r="G16" s="55" t="s">
        <v>50</v>
      </c>
      <c r="H16" s="55">
        <v>2016</v>
      </c>
      <c r="I16" s="52" t="s">
        <v>54</v>
      </c>
      <c r="J16" s="28" t="s">
        <v>397</v>
      </c>
      <c r="K16" s="28" t="s">
        <v>57</v>
      </c>
      <c r="L16" s="28" t="s">
        <v>400</v>
      </c>
      <c r="M16" s="28" t="s">
        <v>49</v>
      </c>
      <c r="N16" s="144"/>
    </row>
    <row r="17" spans="1:14" s="3" customFormat="1" ht="23.25" customHeight="1" x14ac:dyDescent="0.2">
      <c r="A17" s="53">
        <v>12</v>
      </c>
      <c r="B17" s="28" t="s">
        <v>202</v>
      </c>
      <c r="C17" s="28">
        <v>104</v>
      </c>
      <c r="D17" s="54">
        <v>1</v>
      </c>
      <c r="E17" s="51" t="s">
        <v>88</v>
      </c>
      <c r="F17" s="27" t="s">
        <v>42</v>
      </c>
      <c r="G17" s="55" t="s">
        <v>50</v>
      </c>
      <c r="H17" s="55">
        <v>2016</v>
      </c>
      <c r="I17" s="52" t="s">
        <v>54</v>
      </c>
      <c r="J17" s="28" t="s">
        <v>397</v>
      </c>
      <c r="K17" s="28" t="s">
        <v>57</v>
      </c>
      <c r="L17" s="28" t="s">
        <v>400</v>
      </c>
      <c r="M17" s="28" t="s">
        <v>49</v>
      </c>
      <c r="N17" s="144"/>
    </row>
    <row r="18" spans="1:14" s="3" customFormat="1" ht="23.25" customHeight="1" x14ac:dyDescent="0.2">
      <c r="A18" s="53">
        <v>13</v>
      </c>
      <c r="B18" s="28" t="s">
        <v>203</v>
      </c>
      <c r="C18" s="28">
        <v>104</v>
      </c>
      <c r="D18" s="54">
        <v>1</v>
      </c>
      <c r="E18" s="51" t="s">
        <v>89</v>
      </c>
      <c r="F18" s="27" t="s">
        <v>42</v>
      </c>
      <c r="G18" s="55" t="s">
        <v>50</v>
      </c>
      <c r="H18" s="55">
        <v>2017</v>
      </c>
      <c r="I18" s="52" t="s">
        <v>54</v>
      </c>
      <c r="J18" s="28" t="s">
        <v>397</v>
      </c>
      <c r="K18" s="28" t="s">
        <v>57</v>
      </c>
      <c r="L18" s="28" t="s">
        <v>400</v>
      </c>
      <c r="M18" s="28" t="s">
        <v>49</v>
      </c>
      <c r="N18" s="144"/>
    </row>
    <row r="19" spans="1:14" s="3" customFormat="1" ht="23.25" customHeight="1" x14ac:dyDescent="0.2">
      <c r="A19" s="53">
        <v>14</v>
      </c>
      <c r="B19" s="28" t="s">
        <v>204</v>
      </c>
      <c r="C19" s="28">
        <v>104</v>
      </c>
      <c r="D19" s="54">
        <v>1</v>
      </c>
      <c r="E19" s="51" t="s">
        <v>89</v>
      </c>
      <c r="F19" s="27" t="s">
        <v>42</v>
      </c>
      <c r="G19" s="55" t="s">
        <v>50</v>
      </c>
      <c r="H19" s="55">
        <v>2017</v>
      </c>
      <c r="I19" s="52" t="s">
        <v>54</v>
      </c>
      <c r="J19" s="28" t="s">
        <v>397</v>
      </c>
      <c r="K19" s="28" t="s">
        <v>57</v>
      </c>
      <c r="L19" s="28" t="s">
        <v>400</v>
      </c>
      <c r="M19" s="28" t="s">
        <v>49</v>
      </c>
      <c r="N19" s="144"/>
    </row>
    <row r="20" spans="1:14" s="3" customFormat="1" ht="23.25" customHeight="1" x14ac:dyDescent="0.2">
      <c r="A20" s="53">
        <v>15</v>
      </c>
      <c r="B20" s="28" t="s">
        <v>205</v>
      </c>
      <c r="C20" s="28">
        <v>104</v>
      </c>
      <c r="D20" s="54">
        <v>1</v>
      </c>
      <c r="E20" s="51" t="s">
        <v>90</v>
      </c>
      <c r="F20" s="27" t="s">
        <v>42</v>
      </c>
      <c r="G20" s="55" t="s">
        <v>50</v>
      </c>
      <c r="H20" s="55">
        <v>2017</v>
      </c>
      <c r="I20" s="52" t="s">
        <v>54</v>
      </c>
      <c r="J20" s="28" t="s">
        <v>397</v>
      </c>
      <c r="K20" s="28" t="s">
        <v>57</v>
      </c>
      <c r="L20" s="28" t="s">
        <v>400</v>
      </c>
      <c r="M20" s="28" t="s">
        <v>49</v>
      </c>
      <c r="N20" s="144"/>
    </row>
    <row r="21" spans="1:14" s="3" customFormat="1" ht="23.25" customHeight="1" x14ac:dyDescent="0.2">
      <c r="A21" s="53">
        <v>16</v>
      </c>
      <c r="B21" s="28" t="s">
        <v>206</v>
      </c>
      <c r="C21" s="28">
        <v>104</v>
      </c>
      <c r="D21" s="54">
        <v>1</v>
      </c>
      <c r="E21" s="51" t="s">
        <v>91</v>
      </c>
      <c r="F21" s="27" t="s">
        <v>42</v>
      </c>
      <c r="G21" s="55" t="s">
        <v>50</v>
      </c>
      <c r="H21" s="55">
        <v>2018</v>
      </c>
      <c r="I21" s="52" t="s">
        <v>54</v>
      </c>
      <c r="J21" s="28" t="s">
        <v>397</v>
      </c>
      <c r="K21" s="28" t="s">
        <v>57</v>
      </c>
      <c r="L21" s="28" t="s">
        <v>400</v>
      </c>
      <c r="M21" s="28" t="s">
        <v>49</v>
      </c>
      <c r="N21" s="144"/>
    </row>
    <row r="22" spans="1:14" s="3" customFormat="1" ht="23.25" customHeight="1" x14ac:dyDescent="0.2">
      <c r="A22" s="53">
        <v>17</v>
      </c>
      <c r="B22" s="28" t="s">
        <v>207</v>
      </c>
      <c r="C22" s="28">
        <v>104</v>
      </c>
      <c r="D22" s="54">
        <v>1</v>
      </c>
      <c r="E22" s="51" t="s">
        <v>90</v>
      </c>
      <c r="F22" s="27" t="s">
        <v>42</v>
      </c>
      <c r="G22" s="55" t="s">
        <v>50</v>
      </c>
      <c r="H22" s="55">
        <v>2018</v>
      </c>
      <c r="I22" s="52" t="s">
        <v>54</v>
      </c>
      <c r="J22" s="28" t="s">
        <v>397</v>
      </c>
      <c r="K22" s="28" t="s">
        <v>57</v>
      </c>
      <c r="L22" s="28" t="s">
        <v>400</v>
      </c>
      <c r="M22" s="28" t="s">
        <v>49</v>
      </c>
      <c r="N22" s="144"/>
    </row>
    <row r="23" spans="1:14" s="3" customFormat="1" ht="23.25" customHeight="1" x14ac:dyDescent="0.2">
      <c r="A23" s="53">
        <v>18</v>
      </c>
      <c r="B23" s="28" t="s">
        <v>208</v>
      </c>
      <c r="C23" s="28">
        <v>104</v>
      </c>
      <c r="D23" s="54">
        <v>1</v>
      </c>
      <c r="E23" s="51" t="s">
        <v>92</v>
      </c>
      <c r="F23" s="27" t="s">
        <v>42</v>
      </c>
      <c r="G23" s="55" t="s">
        <v>50</v>
      </c>
      <c r="H23" s="55">
        <v>2018</v>
      </c>
      <c r="I23" s="52" t="s">
        <v>54</v>
      </c>
      <c r="J23" s="28" t="s">
        <v>397</v>
      </c>
      <c r="K23" s="28" t="s">
        <v>57</v>
      </c>
      <c r="L23" s="28" t="s">
        <v>400</v>
      </c>
      <c r="M23" s="28" t="s">
        <v>49</v>
      </c>
      <c r="N23" s="144"/>
    </row>
    <row r="24" spans="1:14" s="3" customFormat="1" ht="23.25" customHeight="1" x14ac:dyDescent="0.2">
      <c r="A24" s="53">
        <v>19</v>
      </c>
      <c r="B24" s="28" t="s">
        <v>209</v>
      </c>
      <c r="C24" s="28">
        <v>104</v>
      </c>
      <c r="D24" s="54">
        <v>1</v>
      </c>
      <c r="E24" s="51" t="s">
        <v>93</v>
      </c>
      <c r="F24" s="27" t="s">
        <v>42</v>
      </c>
      <c r="G24" s="55" t="s">
        <v>50</v>
      </c>
      <c r="H24" s="55">
        <v>2018</v>
      </c>
      <c r="I24" s="52" t="s">
        <v>54</v>
      </c>
      <c r="J24" s="28" t="s">
        <v>397</v>
      </c>
      <c r="K24" s="28" t="s">
        <v>57</v>
      </c>
      <c r="L24" s="28" t="s">
        <v>400</v>
      </c>
      <c r="M24" s="28" t="s">
        <v>49</v>
      </c>
      <c r="N24" s="144"/>
    </row>
    <row r="25" spans="1:14" s="3" customFormat="1" ht="23.25" customHeight="1" x14ac:dyDescent="0.2">
      <c r="A25" s="53">
        <v>20</v>
      </c>
      <c r="B25" s="28" t="s">
        <v>210</v>
      </c>
      <c r="C25" s="28">
        <v>104</v>
      </c>
      <c r="D25" s="54">
        <v>1</v>
      </c>
      <c r="E25" s="51" t="s">
        <v>93</v>
      </c>
      <c r="F25" s="27" t="s">
        <v>42</v>
      </c>
      <c r="G25" s="55" t="s">
        <v>50</v>
      </c>
      <c r="H25" s="55">
        <v>2019</v>
      </c>
      <c r="I25" s="52" t="s">
        <v>54</v>
      </c>
      <c r="J25" s="28" t="s">
        <v>397</v>
      </c>
      <c r="K25" s="28" t="s">
        <v>57</v>
      </c>
      <c r="L25" s="28" t="s">
        <v>400</v>
      </c>
      <c r="M25" s="28" t="s">
        <v>49</v>
      </c>
      <c r="N25" s="144"/>
    </row>
    <row r="26" spans="1:14" s="3" customFormat="1" ht="23.25" customHeight="1" x14ac:dyDescent="0.2">
      <c r="A26" s="53">
        <v>21</v>
      </c>
      <c r="B26" s="28" t="s">
        <v>211</v>
      </c>
      <c r="C26" s="28">
        <v>104</v>
      </c>
      <c r="D26" s="54">
        <v>1</v>
      </c>
      <c r="E26" s="51" t="s">
        <v>94</v>
      </c>
      <c r="F26" s="27" t="s">
        <v>42</v>
      </c>
      <c r="G26" s="55" t="s">
        <v>50</v>
      </c>
      <c r="H26" s="55">
        <v>2007</v>
      </c>
      <c r="I26" s="52" t="s">
        <v>54</v>
      </c>
      <c r="J26" s="28" t="s">
        <v>397</v>
      </c>
      <c r="K26" s="28" t="s">
        <v>57</v>
      </c>
      <c r="L26" s="28" t="s">
        <v>400</v>
      </c>
      <c r="M26" s="28" t="s">
        <v>49</v>
      </c>
      <c r="N26" s="144"/>
    </row>
    <row r="27" spans="1:14" s="3" customFormat="1" ht="23.25" customHeight="1" x14ac:dyDescent="0.2">
      <c r="A27" s="53">
        <v>22</v>
      </c>
      <c r="B27" s="28" t="s">
        <v>212</v>
      </c>
      <c r="C27" s="28">
        <v>105</v>
      </c>
      <c r="D27" s="54">
        <v>1</v>
      </c>
      <c r="E27" s="51" t="s">
        <v>95</v>
      </c>
      <c r="F27" s="27" t="s">
        <v>43</v>
      </c>
      <c r="G27" s="55" t="s">
        <v>50</v>
      </c>
      <c r="H27" s="55">
        <v>2007</v>
      </c>
      <c r="I27" s="52" t="s">
        <v>54</v>
      </c>
      <c r="J27" s="28" t="s">
        <v>397</v>
      </c>
      <c r="K27" s="28" t="s">
        <v>57</v>
      </c>
      <c r="L27" s="28" t="s">
        <v>400</v>
      </c>
      <c r="M27" s="28" t="s">
        <v>49</v>
      </c>
      <c r="N27" s="144"/>
    </row>
    <row r="28" spans="1:14" s="3" customFormat="1" ht="23.25" customHeight="1" x14ac:dyDescent="0.2">
      <c r="A28" s="53">
        <v>23</v>
      </c>
      <c r="B28" s="28" t="s">
        <v>213</v>
      </c>
      <c r="C28" s="28">
        <v>105</v>
      </c>
      <c r="D28" s="54">
        <v>1</v>
      </c>
      <c r="E28" s="51" t="s">
        <v>96</v>
      </c>
      <c r="F28" s="27" t="s">
        <v>43</v>
      </c>
      <c r="G28" s="55" t="s">
        <v>50</v>
      </c>
      <c r="H28" s="55">
        <v>2007</v>
      </c>
      <c r="I28" s="52" t="s">
        <v>54</v>
      </c>
      <c r="J28" s="28" t="s">
        <v>397</v>
      </c>
      <c r="K28" s="28" t="s">
        <v>57</v>
      </c>
      <c r="L28" s="28" t="s">
        <v>400</v>
      </c>
      <c r="M28" s="28" t="s">
        <v>49</v>
      </c>
      <c r="N28" s="144"/>
    </row>
    <row r="29" spans="1:14" s="3" customFormat="1" ht="23.25" customHeight="1" x14ac:dyDescent="0.2">
      <c r="A29" s="53">
        <v>24</v>
      </c>
      <c r="B29" s="28" t="s">
        <v>214</v>
      </c>
      <c r="C29" s="28">
        <v>105</v>
      </c>
      <c r="D29" s="54">
        <v>1</v>
      </c>
      <c r="E29" s="51" t="s">
        <v>95</v>
      </c>
      <c r="F29" s="27" t="s">
        <v>43</v>
      </c>
      <c r="G29" s="55" t="s">
        <v>50</v>
      </c>
      <c r="H29" s="55">
        <v>2007</v>
      </c>
      <c r="I29" s="52" t="s">
        <v>54</v>
      </c>
      <c r="J29" s="28" t="s">
        <v>398</v>
      </c>
      <c r="K29" s="28" t="s">
        <v>57</v>
      </c>
      <c r="L29" s="28" t="s">
        <v>400</v>
      </c>
      <c r="M29" s="28" t="s">
        <v>49</v>
      </c>
      <c r="N29" s="144"/>
    </row>
    <row r="30" spans="1:14" s="3" customFormat="1" ht="23.25" customHeight="1" x14ac:dyDescent="0.2">
      <c r="A30" s="53">
        <v>25</v>
      </c>
      <c r="B30" s="28" t="s">
        <v>215</v>
      </c>
      <c r="C30" s="28">
        <v>105</v>
      </c>
      <c r="D30" s="54">
        <v>1</v>
      </c>
      <c r="E30" s="51" t="s">
        <v>95</v>
      </c>
      <c r="F30" s="27" t="s">
        <v>43</v>
      </c>
      <c r="G30" s="55" t="s">
        <v>50</v>
      </c>
      <c r="H30" s="55">
        <v>2007</v>
      </c>
      <c r="I30" s="52" t="s">
        <v>54</v>
      </c>
      <c r="J30" s="28" t="s">
        <v>399</v>
      </c>
      <c r="K30" s="28" t="s">
        <v>57</v>
      </c>
      <c r="L30" s="28" t="s">
        <v>400</v>
      </c>
      <c r="M30" s="28" t="s">
        <v>49</v>
      </c>
      <c r="N30" s="144"/>
    </row>
    <row r="31" spans="1:14" s="3" customFormat="1" ht="23.25" customHeight="1" x14ac:dyDescent="0.2">
      <c r="A31" s="53">
        <v>26</v>
      </c>
      <c r="B31" s="28" t="s">
        <v>216</v>
      </c>
      <c r="C31" s="28">
        <v>105</v>
      </c>
      <c r="D31" s="54">
        <v>1</v>
      </c>
      <c r="E31" s="51" t="s">
        <v>97</v>
      </c>
      <c r="F31" s="27" t="s">
        <v>43</v>
      </c>
      <c r="G31" s="55" t="s">
        <v>50</v>
      </c>
      <c r="H31" s="55">
        <v>2007</v>
      </c>
      <c r="I31" s="52" t="s">
        <v>54</v>
      </c>
      <c r="J31" s="28" t="s">
        <v>397</v>
      </c>
      <c r="K31" s="28" t="s">
        <v>57</v>
      </c>
      <c r="L31" s="28" t="s">
        <v>400</v>
      </c>
      <c r="M31" s="28" t="s">
        <v>49</v>
      </c>
      <c r="N31" s="144"/>
    </row>
    <row r="32" spans="1:14" s="3" customFormat="1" ht="23.25" customHeight="1" x14ac:dyDescent="0.2">
      <c r="A32" s="53">
        <v>27</v>
      </c>
      <c r="B32" s="28" t="s">
        <v>217</v>
      </c>
      <c r="C32" s="28">
        <v>105</v>
      </c>
      <c r="D32" s="54">
        <v>1</v>
      </c>
      <c r="E32" s="51" t="s">
        <v>97</v>
      </c>
      <c r="F32" s="27" t="s">
        <v>43</v>
      </c>
      <c r="G32" s="55" t="s">
        <v>50</v>
      </c>
      <c r="H32" s="55">
        <v>2007</v>
      </c>
      <c r="I32" s="52" t="s">
        <v>54</v>
      </c>
      <c r="J32" s="28" t="s">
        <v>397</v>
      </c>
      <c r="K32" s="28" t="s">
        <v>57</v>
      </c>
      <c r="L32" s="28" t="s">
        <v>400</v>
      </c>
      <c r="M32" s="28" t="s">
        <v>49</v>
      </c>
      <c r="N32" s="144"/>
    </row>
    <row r="33" spans="1:14" s="3" customFormat="1" ht="23.25" customHeight="1" x14ac:dyDescent="0.2">
      <c r="A33" s="53">
        <v>28</v>
      </c>
      <c r="B33" s="28" t="s">
        <v>218</v>
      </c>
      <c r="C33" s="28">
        <v>105</v>
      </c>
      <c r="D33" s="54">
        <v>1</v>
      </c>
      <c r="E33" s="51" t="s">
        <v>97</v>
      </c>
      <c r="F33" s="27" t="s">
        <v>43</v>
      </c>
      <c r="G33" s="55" t="s">
        <v>50</v>
      </c>
      <c r="H33" s="55">
        <v>2007</v>
      </c>
      <c r="I33" s="52" t="s">
        <v>54</v>
      </c>
      <c r="J33" s="28" t="s">
        <v>397</v>
      </c>
      <c r="K33" s="28" t="s">
        <v>57</v>
      </c>
      <c r="L33" s="28" t="s">
        <v>400</v>
      </c>
      <c r="M33" s="28" t="s">
        <v>49</v>
      </c>
      <c r="N33" s="144"/>
    </row>
    <row r="34" spans="1:14" s="3" customFormat="1" ht="23.25" customHeight="1" x14ac:dyDescent="0.2">
      <c r="A34" s="53">
        <v>29</v>
      </c>
      <c r="B34" s="28" t="s">
        <v>219</v>
      </c>
      <c r="C34" s="28">
        <v>105</v>
      </c>
      <c r="D34" s="54">
        <v>1</v>
      </c>
      <c r="E34" s="51" t="s">
        <v>97</v>
      </c>
      <c r="F34" s="27" t="s">
        <v>43</v>
      </c>
      <c r="G34" s="55" t="s">
        <v>50</v>
      </c>
      <c r="H34" s="55">
        <v>2007</v>
      </c>
      <c r="I34" s="52" t="s">
        <v>54</v>
      </c>
      <c r="J34" s="28" t="s">
        <v>397</v>
      </c>
      <c r="K34" s="28" t="s">
        <v>57</v>
      </c>
      <c r="L34" s="28" t="s">
        <v>400</v>
      </c>
      <c r="M34" s="28" t="s">
        <v>49</v>
      </c>
      <c r="N34" s="144"/>
    </row>
    <row r="35" spans="1:14" s="3" customFormat="1" ht="23.25" customHeight="1" x14ac:dyDescent="0.2">
      <c r="A35" s="53">
        <v>30</v>
      </c>
      <c r="B35" s="28" t="s">
        <v>220</v>
      </c>
      <c r="C35" s="28">
        <v>107</v>
      </c>
      <c r="D35" s="54">
        <v>1</v>
      </c>
      <c r="E35" s="51" t="s">
        <v>98</v>
      </c>
      <c r="F35" s="27" t="s">
        <v>53</v>
      </c>
      <c r="G35" s="55" t="s">
        <v>50</v>
      </c>
      <c r="H35" s="55">
        <v>2015</v>
      </c>
      <c r="I35" s="52" t="s">
        <v>54</v>
      </c>
      <c r="J35" s="28" t="s">
        <v>397</v>
      </c>
      <c r="K35" s="28" t="s">
        <v>57</v>
      </c>
      <c r="L35" s="28" t="s">
        <v>400</v>
      </c>
      <c r="M35" s="28" t="s">
        <v>49</v>
      </c>
      <c r="N35" s="144"/>
    </row>
    <row r="36" spans="1:14" s="3" customFormat="1" ht="23.25" customHeight="1" x14ac:dyDescent="0.2">
      <c r="A36" s="53">
        <v>31</v>
      </c>
      <c r="B36" s="28" t="s">
        <v>221</v>
      </c>
      <c r="C36" s="28">
        <v>107</v>
      </c>
      <c r="D36" s="54">
        <v>1</v>
      </c>
      <c r="E36" s="51" t="s">
        <v>98</v>
      </c>
      <c r="F36" s="27" t="s">
        <v>53</v>
      </c>
      <c r="G36" s="55" t="s">
        <v>50</v>
      </c>
      <c r="H36" s="55">
        <v>2015</v>
      </c>
      <c r="I36" s="52" t="s">
        <v>54</v>
      </c>
      <c r="J36" s="28" t="s">
        <v>397</v>
      </c>
      <c r="K36" s="28" t="s">
        <v>57</v>
      </c>
      <c r="L36" s="28" t="s">
        <v>400</v>
      </c>
      <c r="M36" s="28" t="s">
        <v>49</v>
      </c>
      <c r="N36" s="144"/>
    </row>
    <row r="37" spans="1:14" s="3" customFormat="1" ht="23.25" customHeight="1" x14ac:dyDescent="0.2">
      <c r="A37" s="53">
        <v>32</v>
      </c>
      <c r="B37" s="28" t="s">
        <v>222</v>
      </c>
      <c r="C37" s="28">
        <v>107</v>
      </c>
      <c r="D37" s="54">
        <v>1</v>
      </c>
      <c r="E37" s="51" t="s">
        <v>98</v>
      </c>
      <c r="F37" s="27" t="s">
        <v>53</v>
      </c>
      <c r="G37" s="55" t="s">
        <v>50</v>
      </c>
      <c r="H37" s="55">
        <v>2015</v>
      </c>
      <c r="I37" s="52" t="s">
        <v>54</v>
      </c>
      <c r="J37" s="28" t="s">
        <v>397</v>
      </c>
      <c r="K37" s="28" t="s">
        <v>57</v>
      </c>
      <c r="L37" s="28" t="s">
        <v>400</v>
      </c>
      <c r="M37" s="28" t="s">
        <v>49</v>
      </c>
      <c r="N37" s="144"/>
    </row>
    <row r="38" spans="1:14" s="3" customFormat="1" ht="23.25" customHeight="1" x14ac:dyDescent="0.2">
      <c r="A38" s="53">
        <v>33</v>
      </c>
      <c r="B38" s="28" t="s">
        <v>223</v>
      </c>
      <c r="C38" s="28">
        <v>107</v>
      </c>
      <c r="D38" s="54">
        <v>1</v>
      </c>
      <c r="E38" s="51" t="s">
        <v>98</v>
      </c>
      <c r="F38" s="27" t="s">
        <v>53</v>
      </c>
      <c r="G38" s="55" t="s">
        <v>50</v>
      </c>
      <c r="H38" s="55">
        <v>2015</v>
      </c>
      <c r="I38" s="52" t="s">
        <v>54</v>
      </c>
      <c r="J38" s="28" t="s">
        <v>397</v>
      </c>
      <c r="K38" s="28" t="s">
        <v>57</v>
      </c>
      <c r="L38" s="28" t="s">
        <v>400</v>
      </c>
      <c r="M38" s="28" t="s">
        <v>49</v>
      </c>
      <c r="N38" s="144"/>
    </row>
    <row r="39" spans="1:14" s="3" customFormat="1" ht="23.25" customHeight="1" x14ac:dyDescent="0.2">
      <c r="A39" s="53">
        <v>34</v>
      </c>
      <c r="B39" s="28" t="s">
        <v>224</v>
      </c>
      <c r="C39" s="28">
        <v>108</v>
      </c>
      <c r="D39" s="54">
        <v>1</v>
      </c>
      <c r="E39" s="51" t="s">
        <v>99</v>
      </c>
      <c r="F39" s="27" t="s">
        <v>46</v>
      </c>
      <c r="G39" s="55" t="s">
        <v>50</v>
      </c>
      <c r="H39" s="55">
        <v>2012</v>
      </c>
      <c r="I39" s="52" t="s">
        <v>54</v>
      </c>
      <c r="J39" s="28" t="s">
        <v>397</v>
      </c>
      <c r="K39" s="28" t="s">
        <v>57</v>
      </c>
      <c r="L39" s="28" t="s">
        <v>400</v>
      </c>
      <c r="M39" s="28" t="s">
        <v>49</v>
      </c>
      <c r="N39" s="144"/>
    </row>
    <row r="40" spans="1:14" s="3" customFormat="1" ht="23.25" customHeight="1" x14ac:dyDescent="0.2">
      <c r="A40" s="53">
        <v>35</v>
      </c>
      <c r="B40" s="28" t="s">
        <v>225</v>
      </c>
      <c r="C40" s="28">
        <v>108</v>
      </c>
      <c r="D40" s="54">
        <v>1</v>
      </c>
      <c r="E40" s="51" t="s">
        <v>100</v>
      </c>
      <c r="F40" s="27" t="s">
        <v>46</v>
      </c>
      <c r="G40" s="55" t="s">
        <v>50</v>
      </c>
      <c r="H40" s="55">
        <v>2012</v>
      </c>
      <c r="I40" s="52" t="s">
        <v>54</v>
      </c>
      <c r="J40" s="28" t="s">
        <v>397</v>
      </c>
      <c r="K40" s="28" t="s">
        <v>57</v>
      </c>
      <c r="L40" s="28" t="s">
        <v>400</v>
      </c>
      <c r="M40" s="28" t="s">
        <v>49</v>
      </c>
      <c r="N40" s="144"/>
    </row>
    <row r="41" spans="1:14" s="3" customFormat="1" ht="23.25" customHeight="1" x14ac:dyDescent="0.2">
      <c r="A41" s="53">
        <v>36</v>
      </c>
      <c r="B41" s="28" t="s">
        <v>226</v>
      </c>
      <c r="C41" s="28">
        <v>108</v>
      </c>
      <c r="D41" s="54">
        <v>1</v>
      </c>
      <c r="E41" s="51" t="s">
        <v>101</v>
      </c>
      <c r="F41" s="27" t="s">
        <v>46</v>
      </c>
      <c r="G41" s="55" t="s">
        <v>50</v>
      </c>
      <c r="H41" s="55">
        <v>2015</v>
      </c>
      <c r="I41" s="52" t="s">
        <v>54</v>
      </c>
      <c r="J41" s="28" t="s">
        <v>397</v>
      </c>
      <c r="K41" s="28" t="s">
        <v>57</v>
      </c>
      <c r="L41" s="28" t="s">
        <v>400</v>
      </c>
      <c r="M41" s="28" t="s">
        <v>49</v>
      </c>
      <c r="N41" s="144"/>
    </row>
    <row r="42" spans="1:14" s="3" customFormat="1" ht="23.25" customHeight="1" x14ac:dyDescent="0.2">
      <c r="A42" s="53">
        <v>37</v>
      </c>
      <c r="B42" s="28" t="s">
        <v>227</v>
      </c>
      <c r="C42" s="28">
        <v>108</v>
      </c>
      <c r="D42" s="54">
        <v>1</v>
      </c>
      <c r="E42" s="51" t="s">
        <v>102</v>
      </c>
      <c r="F42" s="27" t="s">
        <v>46</v>
      </c>
      <c r="G42" s="55" t="s">
        <v>50</v>
      </c>
      <c r="H42" s="55">
        <v>2016</v>
      </c>
      <c r="I42" s="52" t="s">
        <v>54</v>
      </c>
      <c r="J42" s="28" t="s">
        <v>397</v>
      </c>
      <c r="K42" s="28" t="s">
        <v>57</v>
      </c>
      <c r="L42" s="28" t="s">
        <v>400</v>
      </c>
      <c r="M42" s="28" t="s">
        <v>49</v>
      </c>
      <c r="N42" s="144"/>
    </row>
    <row r="43" spans="1:14" s="3" customFormat="1" ht="23.25" customHeight="1" x14ac:dyDescent="0.2">
      <c r="A43" s="53">
        <v>38</v>
      </c>
      <c r="B43" s="28" t="s">
        <v>228</v>
      </c>
      <c r="C43" s="28">
        <v>108</v>
      </c>
      <c r="D43" s="54">
        <v>1</v>
      </c>
      <c r="E43" s="51" t="s">
        <v>102</v>
      </c>
      <c r="F43" s="27" t="s">
        <v>46</v>
      </c>
      <c r="G43" s="55" t="s">
        <v>50</v>
      </c>
      <c r="H43" s="55">
        <v>2016</v>
      </c>
      <c r="I43" s="52" t="s">
        <v>54</v>
      </c>
      <c r="J43" s="28" t="s">
        <v>397</v>
      </c>
      <c r="K43" s="28" t="s">
        <v>57</v>
      </c>
      <c r="L43" s="28" t="s">
        <v>400</v>
      </c>
      <c r="M43" s="28" t="s">
        <v>49</v>
      </c>
      <c r="N43" s="144"/>
    </row>
    <row r="44" spans="1:14" s="3" customFormat="1" ht="23.25" customHeight="1" x14ac:dyDescent="0.2">
      <c r="A44" s="53">
        <v>39</v>
      </c>
      <c r="B44" s="28" t="s">
        <v>229</v>
      </c>
      <c r="C44" s="28">
        <v>108</v>
      </c>
      <c r="D44" s="54">
        <v>1</v>
      </c>
      <c r="E44" s="51" t="s">
        <v>103</v>
      </c>
      <c r="F44" s="27" t="s">
        <v>46</v>
      </c>
      <c r="G44" s="55" t="s">
        <v>50</v>
      </c>
      <c r="H44" s="55">
        <v>2016</v>
      </c>
      <c r="I44" s="52" t="s">
        <v>54</v>
      </c>
      <c r="J44" s="28" t="s">
        <v>397</v>
      </c>
      <c r="K44" s="28" t="s">
        <v>57</v>
      </c>
      <c r="L44" s="28" t="s">
        <v>400</v>
      </c>
      <c r="M44" s="28" t="s">
        <v>49</v>
      </c>
      <c r="N44" s="144"/>
    </row>
    <row r="45" spans="1:14" s="3" customFormat="1" ht="23.25" customHeight="1" x14ac:dyDescent="0.2">
      <c r="A45" s="53">
        <v>40</v>
      </c>
      <c r="B45" s="28" t="s">
        <v>230</v>
      </c>
      <c r="C45" s="28">
        <v>108</v>
      </c>
      <c r="D45" s="54">
        <v>1</v>
      </c>
      <c r="E45" s="51" t="s">
        <v>104</v>
      </c>
      <c r="F45" s="27" t="s">
        <v>46</v>
      </c>
      <c r="G45" s="55" t="s">
        <v>50</v>
      </c>
      <c r="H45" s="55">
        <v>2007</v>
      </c>
      <c r="I45" s="52" t="s">
        <v>54</v>
      </c>
      <c r="J45" s="28" t="s">
        <v>397</v>
      </c>
      <c r="K45" s="28" t="s">
        <v>57</v>
      </c>
      <c r="L45" s="28" t="s">
        <v>400</v>
      </c>
      <c r="M45" s="28" t="s">
        <v>49</v>
      </c>
      <c r="N45" s="144"/>
    </row>
    <row r="46" spans="1:14" s="3" customFormat="1" ht="23.25" customHeight="1" x14ac:dyDescent="0.2">
      <c r="A46" s="53">
        <v>41</v>
      </c>
      <c r="B46" s="28" t="s">
        <v>231</v>
      </c>
      <c r="C46" s="28">
        <v>108</v>
      </c>
      <c r="D46" s="54">
        <v>1</v>
      </c>
      <c r="E46" s="51" t="s">
        <v>66</v>
      </c>
      <c r="F46" s="27" t="s">
        <v>46</v>
      </c>
      <c r="G46" s="55" t="s">
        <v>50</v>
      </c>
      <c r="H46" s="55">
        <v>2007</v>
      </c>
      <c r="I46" s="52" t="s">
        <v>54</v>
      </c>
      <c r="J46" s="28" t="s">
        <v>397</v>
      </c>
      <c r="K46" s="28" t="s">
        <v>57</v>
      </c>
      <c r="L46" s="28" t="s">
        <v>400</v>
      </c>
      <c r="M46" s="28" t="s">
        <v>49</v>
      </c>
      <c r="N46" s="144"/>
    </row>
    <row r="47" spans="1:14" s="3" customFormat="1" ht="23.25" customHeight="1" x14ac:dyDescent="0.2">
      <c r="A47" s="53">
        <v>42</v>
      </c>
      <c r="B47" s="28" t="s">
        <v>232</v>
      </c>
      <c r="C47" s="28">
        <v>108</v>
      </c>
      <c r="D47" s="54">
        <v>1</v>
      </c>
      <c r="E47" s="51" t="s">
        <v>66</v>
      </c>
      <c r="F47" s="27" t="s">
        <v>46</v>
      </c>
      <c r="G47" s="55" t="s">
        <v>50</v>
      </c>
      <c r="H47" s="55">
        <v>2007</v>
      </c>
      <c r="I47" s="52" t="s">
        <v>54</v>
      </c>
      <c r="J47" s="28" t="s">
        <v>397</v>
      </c>
      <c r="K47" s="28" t="s">
        <v>57</v>
      </c>
      <c r="L47" s="28" t="s">
        <v>400</v>
      </c>
      <c r="M47" s="28" t="s">
        <v>49</v>
      </c>
      <c r="N47" s="144"/>
    </row>
    <row r="48" spans="1:14" s="3" customFormat="1" ht="23.25" customHeight="1" x14ac:dyDescent="0.2">
      <c r="A48" s="53">
        <v>43</v>
      </c>
      <c r="B48" s="28" t="s">
        <v>233</v>
      </c>
      <c r="C48" s="28">
        <v>108</v>
      </c>
      <c r="D48" s="54">
        <v>1</v>
      </c>
      <c r="E48" s="51" t="s">
        <v>66</v>
      </c>
      <c r="F48" s="27" t="s">
        <v>46</v>
      </c>
      <c r="G48" s="55" t="s">
        <v>50</v>
      </c>
      <c r="H48" s="55">
        <v>2007</v>
      </c>
      <c r="I48" s="52" t="s">
        <v>54</v>
      </c>
      <c r="J48" s="28" t="s">
        <v>397</v>
      </c>
      <c r="K48" s="28" t="s">
        <v>57</v>
      </c>
      <c r="L48" s="28" t="s">
        <v>400</v>
      </c>
      <c r="M48" s="28" t="s">
        <v>49</v>
      </c>
      <c r="N48" s="144"/>
    </row>
    <row r="49" spans="1:14" s="3" customFormat="1" ht="23.25" customHeight="1" x14ac:dyDescent="0.2">
      <c r="A49" s="53">
        <v>44</v>
      </c>
      <c r="B49" s="28" t="s">
        <v>234</v>
      </c>
      <c r="C49" s="28">
        <v>108</v>
      </c>
      <c r="D49" s="54">
        <v>1</v>
      </c>
      <c r="E49" s="51" t="s">
        <v>66</v>
      </c>
      <c r="F49" s="27" t="s">
        <v>46</v>
      </c>
      <c r="G49" s="55" t="s">
        <v>50</v>
      </c>
      <c r="H49" s="55">
        <v>2007</v>
      </c>
      <c r="I49" s="52" t="s">
        <v>54</v>
      </c>
      <c r="J49" s="28" t="s">
        <v>397</v>
      </c>
      <c r="K49" s="28" t="s">
        <v>57</v>
      </c>
      <c r="L49" s="28" t="s">
        <v>400</v>
      </c>
      <c r="M49" s="28" t="s">
        <v>49</v>
      </c>
      <c r="N49" s="144"/>
    </row>
    <row r="50" spans="1:14" s="3" customFormat="1" ht="23.25" customHeight="1" x14ac:dyDescent="0.2">
      <c r="A50" s="53">
        <v>45</v>
      </c>
      <c r="B50" s="28" t="s">
        <v>235</v>
      </c>
      <c r="C50" s="28">
        <v>108</v>
      </c>
      <c r="D50" s="54">
        <v>1</v>
      </c>
      <c r="E50" s="51" t="s">
        <v>66</v>
      </c>
      <c r="F50" s="27" t="s">
        <v>46</v>
      </c>
      <c r="G50" s="55" t="s">
        <v>50</v>
      </c>
      <c r="H50" s="55">
        <v>2007</v>
      </c>
      <c r="I50" s="52" t="s">
        <v>54</v>
      </c>
      <c r="J50" s="28" t="s">
        <v>398</v>
      </c>
      <c r="K50" s="28" t="s">
        <v>57</v>
      </c>
      <c r="L50" s="28" t="s">
        <v>400</v>
      </c>
      <c r="M50" s="28" t="s">
        <v>49</v>
      </c>
      <c r="N50" s="144"/>
    </row>
    <row r="51" spans="1:14" s="3" customFormat="1" ht="23.25" customHeight="1" x14ac:dyDescent="0.2">
      <c r="A51" s="53">
        <v>46</v>
      </c>
      <c r="B51" s="28" t="s">
        <v>236</v>
      </c>
      <c r="C51" s="28">
        <v>108</v>
      </c>
      <c r="D51" s="54">
        <v>1</v>
      </c>
      <c r="E51" s="51" t="s">
        <v>105</v>
      </c>
      <c r="F51" s="27" t="s">
        <v>46</v>
      </c>
      <c r="G51" s="55" t="s">
        <v>50</v>
      </c>
      <c r="H51" s="55">
        <v>2007</v>
      </c>
      <c r="I51" s="52" t="s">
        <v>54</v>
      </c>
      <c r="J51" s="28" t="s">
        <v>398</v>
      </c>
      <c r="K51" s="28" t="s">
        <v>57</v>
      </c>
      <c r="L51" s="28" t="s">
        <v>400</v>
      </c>
      <c r="M51" s="28" t="s">
        <v>49</v>
      </c>
      <c r="N51" s="144"/>
    </row>
    <row r="52" spans="1:14" s="3" customFormat="1" ht="23.25" customHeight="1" x14ac:dyDescent="0.2">
      <c r="A52" s="53">
        <v>47</v>
      </c>
      <c r="B52" s="28" t="s">
        <v>237</v>
      </c>
      <c r="C52" s="28">
        <v>108</v>
      </c>
      <c r="D52" s="54">
        <v>1</v>
      </c>
      <c r="E52" s="51" t="s">
        <v>106</v>
      </c>
      <c r="F52" s="27" t="s">
        <v>46</v>
      </c>
      <c r="G52" s="55" t="s">
        <v>50</v>
      </c>
      <c r="H52" s="55">
        <v>2007</v>
      </c>
      <c r="I52" s="52" t="s">
        <v>54</v>
      </c>
      <c r="J52" s="28" t="s">
        <v>397</v>
      </c>
      <c r="K52" s="28" t="s">
        <v>57</v>
      </c>
      <c r="L52" s="28" t="s">
        <v>400</v>
      </c>
      <c r="M52" s="28" t="s">
        <v>49</v>
      </c>
      <c r="N52" s="144"/>
    </row>
    <row r="53" spans="1:14" s="3" customFormat="1" ht="23.25" customHeight="1" x14ac:dyDescent="0.2">
      <c r="A53" s="53">
        <v>48</v>
      </c>
      <c r="B53" s="28" t="s">
        <v>238</v>
      </c>
      <c r="C53" s="28">
        <v>108</v>
      </c>
      <c r="D53" s="54">
        <v>1</v>
      </c>
      <c r="E53" s="51" t="s">
        <v>107</v>
      </c>
      <c r="F53" s="27" t="s">
        <v>46</v>
      </c>
      <c r="G53" s="55" t="s">
        <v>50</v>
      </c>
      <c r="H53" s="55">
        <v>2007</v>
      </c>
      <c r="I53" s="52" t="s">
        <v>54</v>
      </c>
      <c r="J53" s="28" t="s">
        <v>398</v>
      </c>
      <c r="K53" s="28" t="s">
        <v>57</v>
      </c>
      <c r="L53" s="28" t="s">
        <v>400</v>
      </c>
      <c r="M53" s="28" t="s">
        <v>49</v>
      </c>
      <c r="N53" s="144"/>
    </row>
    <row r="54" spans="1:14" s="3" customFormat="1" ht="23.25" customHeight="1" x14ac:dyDescent="0.2">
      <c r="A54" s="53">
        <v>49</v>
      </c>
      <c r="B54" s="28" t="s">
        <v>239</v>
      </c>
      <c r="C54" s="28">
        <v>108</v>
      </c>
      <c r="D54" s="54">
        <v>1</v>
      </c>
      <c r="E54" s="51" t="s">
        <v>107</v>
      </c>
      <c r="F54" s="27" t="s">
        <v>46</v>
      </c>
      <c r="G54" s="55" t="s">
        <v>50</v>
      </c>
      <c r="H54" s="55">
        <v>2007</v>
      </c>
      <c r="I54" s="52" t="s">
        <v>54</v>
      </c>
      <c r="J54" s="28" t="s">
        <v>397</v>
      </c>
      <c r="K54" s="28" t="s">
        <v>57</v>
      </c>
      <c r="L54" s="28" t="s">
        <v>400</v>
      </c>
      <c r="M54" s="28" t="s">
        <v>49</v>
      </c>
      <c r="N54" s="144"/>
    </row>
    <row r="55" spans="1:14" s="3" customFormat="1" ht="23.25" customHeight="1" x14ac:dyDescent="0.2">
      <c r="A55" s="53">
        <v>50</v>
      </c>
      <c r="B55" s="28" t="s">
        <v>240</v>
      </c>
      <c r="C55" s="28">
        <v>108</v>
      </c>
      <c r="D55" s="54">
        <v>1</v>
      </c>
      <c r="E55" s="51" t="s">
        <v>107</v>
      </c>
      <c r="F55" s="27" t="s">
        <v>46</v>
      </c>
      <c r="G55" s="55" t="s">
        <v>50</v>
      </c>
      <c r="H55" s="55">
        <v>2007</v>
      </c>
      <c r="I55" s="52" t="s">
        <v>54</v>
      </c>
      <c r="J55" s="28" t="s">
        <v>397</v>
      </c>
      <c r="K55" s="28" t="s">
        <v>57</v>
      </c>
      <c r="L55" s="28" t="s">
        <v>400</v>
      </c>
      <c r="M55" s="28" t="s">
        <v>49</v>
      </c>
      <c r="N55" s="144"/>
    </row>
    <row r="56" spans="1:14" s="3" customFormat="1" ht="23.25" customHeight="1" x14ac:dyDescent="0.2">
      <c r="A56" s="53">
        <v>51</v>
      </c>
      <c r="B56" s="28" t="s">
        <v>241</v>
      </c>
      <c r="C56" s="28">
        <v>108</v>
      </c>
      <c r="D56" s="54">
        <v>1</v>
      </c>
      <c r="E56" s="51" t="s">
        <v>108</v>
      </c>
      <c r="F56" s="27" t="s">
        <v>46</v>
      </c>
      <c r="G56" s="55" t="s">
        <v>50</v>
      </c>
      <c r="H56" s="55">
        <v>2007</v>
      </c>
      <c r="I56" s="52" t="s">
        <v>54</v>
      </c>
      <c r="J56" s="28" t="s">
        <v>397</v>
      </c>
      <c r="K56" s="28" t="s">
        <v>57</v>
      </c>
      <c r="L56" s="28" t="s">
        <v>400</v>
      </c>
      <c r="M56" s="28" t="s">
        <v>49</v>
      </c>
      <c r="N56" s="144"/>
    </row>
    <row r="57" spans="1:14" s="3" customFormat="1" ht="23.25" customHeight="1" x14ac:dyDescent="0.2">
      <c r="A57" s="53">
        <v>52</v>
      </c>
      <c r="B57" s="28" t="s">
        <v>242</v>
      </c>
      <c r="C57" s="28">
        <v>108</v>
      </c>
      <c r="D57" s="54">
        <v>1</v>
      </c>
      <c r="E57" s="51" t="s">
        <v>108</v>
      </c>
      <c r="F57" s="27" t="s">
        <v>46</v>
      </c>
      <c r="G57" s="55" t="s">
        <v>50</v>
      </c>
      <c r="H57" s="55">
        <v>2007</v>
      </c>
      <c r="I57" s="52" t="s">
        <v>54</v>
      </c>
      <c r="J57" s="28" t="s">
        <v>399</v>
      </c>
      <c r="K57" s="28" t="s">
        <v>57</v>
      </c>
      <c r="L57" s="28" t="s">
        <v>400</v>
      </c>
      <c r="M57" s="28" t="s">
        <v>49</v>
      </c>
      <c r="N57" s="144"/>
    </row>
    <row r="58" spans="1:14" s="3" customFormat="1" ht="23.25" customHeight="1" x14ac:dyDescent="0.2">
      <c r="A58" s="53">
        <v>53</v>
      </c>
      <c r="B58" s="28" t="s">
        <v>243</v>
      </c>
      <c r="C58" s="28">
        <v>108</v>
      </c>
      <c r="D58" s="54">
        <v>1</v>
      </c>
      <c r="E58" s="51" t="s">
        <v>108</v>
      </c>
      <c r="F58" s="27" t="s">
        <v>46</v>
      </c>
      <c r="G58" s="55" t="s">
        <v>50</v>
      </c>
      <c r="H58" s="55">
        <v>2007</v>
      </c>
      <c r="I58" s="52" t="s">
        <v>54</v>
      </c>
      <c r="J58" s="28" t="s">
        <v>397</v>
      </c>
      <c r="K58" s="28" t="s">
        <v>57</v>
      </c>
      <c r="L58" s="28" t="s">
        <v>400</v>
      </c>
      <c r="M58" s="28" t="s">
        <v>49</v>
      </c>
      <c r="N58" s="144"/>
    </row>
    <row r="59" spans="1:14" s="3" customFormat="1" ht="23.25" customHeight="1" x14ac:dyDescent="0.2">
      <c r="A59" s="53">
        <v>54</v>
      </c>
      <c r="B59" s="28" t="s">
        <v>244</v>
      </c>
      <c r="C59" s="28">
        <v>108</v>
      </c>
      <c r="D59" s="54">
        <v>1</v>
      </c>
      <c r="E59" s="51" t="s">
        <v>108</v>
      </c>
      <c r="F59" s="27" t="s">
        <v>46</v>
      </c>
      <c r="G59" s="55" t="s">
        <v>50</v>
      </c>
      <c r="H59" s="55">
        <v>2007</v>
      </c>
      <c r="I59" s="52" t="s">
        <v>54</v>
      </c>
      <c r="J59" s="28" t="s">
        <v>397</v>
      </c>
      <c r="K59" s="28" t="s">
        <v>57</v>
      </c>
      <c r="L59" s="28" t="s">
        <v>400</v>
      </c>
      <c r="M59" s="28" t="s">
        <v>49</v>
      </c>
      <c r="N59" s="144"/>
    </row>
    <row r="60" spans="1:14" s="3" customFormat="1" ht="23.25" customHeight="1" x14ac:dyDescent="0.2">
      <c r="A60" s="53">
        <v>55</v>
      </c>
      <c r="B60" s="28" t="s">
        <v>245</v>
      </c>
      <c r="C60" s="28">
        <v>108</v>
      </c>
      <c r="D60" s="54">
        <v>1</v>
      </c>
      <c r="E60" s="51" t="s">
        <v>108</v>
      </c>
      <c r="F60" s="27" t="s">
        <v>46</v>
      </c>
      <c r="G60" s="55" t="s">
        <v>50</v>
      </c>
      <c r="H60" s="55">
        <v>2007</v>
      </c>
      <c r="I60" s="52" t="s">
        <v>54</v>
      </c>
      <c r="J60" s="28" t="s">
        <v>397</v>
      </c>
      <c r="K60" s="28" t="s">
        <v>57</v>
      </c>
      <c r="L60" s="28" t="s">
        <v>400</v>
      </c>
      <c r="M60" s="28" t="s">
        <v>49</v>
      </c>
      <c r="N60" s="144"/>
    </row>
    <row r="61" spans="1:14" s="3" customFormat="1" ht="23.25" customHeight="1" x14ac:dyDescent="0.2">
      <c r="A61" s="53">
        <v>56</v>
      </c>
      <c r="B61" s="28" t="s">
        <v>246</v>
      </c>
      <c r="C61" s="28">
        <v>108</v>
      </c>
      <c r="D61" s="54">
        <v>1</v>
      </c>
      <c r="E61" s="51" t="s">
        <v>108</v>
      </c>
      <c r="F61" s="27" t="s">
        <v>46</v>
      </c>
      <c r="G61" s="55" t="s">
        <v>50</v>
      </c>
      <c r="H61" s="55">
        <v>2007</v>
      </c>
      <c r="I61" s="52" t="s">
        <v>54</v>
      </c>
      <c r="J61" s="28" t="s">
        <v>398</v>
      </c>
      <c r="K61" s="28" t="s">
        <v>57</v>
      </c>
      <c r="L61" s="28" t="s">
        <v>400</v>
      </c>
      <c r="M61" s="28" t="s">
        <v>49</v>
      </c>
      <c r="N61" s="144"/>
    </row>
    <row r="62" spans="1:14" s="3" customFormat="1" ht="23.25" customHeight="1" x14ac:dyDescent="0.2">
      <c r="A62" s="53">
        <v>57</v>
      </c>
      <c r="B62" s="28" t="s">
        <v>247</v>
      </c>
      <c r="C62" s="28">
        <v>108</v>
      </c>
      <c r="D62" s="54">
        <v>1</v>
      </c>
      <c r="E62" s="51" t="s">
        <v>108</v>
      </c>
      <c r="F62" s="27" t="s">
        <v>46</v>
      </c>
      <c r="G62" s="55" t="s">
        <v>50</v>
      </c>
      <c r="H62" s="55">
        <v>2007</v>
      </c>
      <c r="I62" s="52" t="s">
        <v>54</v>
      </c>
      <c r="J62" s="28" t="s">
        <v>397</v>
      </c>
      <c r="K62" s="28" t="s">
        <v>57</v>
      </c>
      <c r="L62" s="28" t="s">
        <v>400</v>
      </c>
      <c r="M62" s="28" t="s">
        <v>49</v>
      </c>
      <c r="N62" s="144"/>
    </row>
    <row r="63" spans="1:14" s="3" customFormat="1" ht="23.25" customHeight="1" x14ac:dyDescent="0.2">
      <c r="A63" s="53">
        <v>58</v>
      </c>
      <c r="B63" s="28" t="s">
        <v>248</v>
      </c>
      <c r="C63" s="28">
        <v>108</v>
      </c>
      <c r="D63" s="54">
        <v>1</v>
      </c>
      <c r="E63" s="51" t="s">
        <v>109</v>
      </c>
      <c r="F63" s="27" t="s">
        <v>46</v>
      </c>
      <c r="G63" s="55" t="s">
        <v>50</v>
      </c>
      <c r="H63" s="55">
        <v>2007</v>
      </c>
      <c r="I63" s="52" t="s">
        <v>54</v>
      </c>
      <c r="J63" s="28" t="s">
        <v>397</v>
      </c>
      <c r="K63" s="28" t="s">
        <v>57</v>
      </c>
      <c r="L63" s="28" t="s">
        <v>400</v>
      </c>
      <c r="M63" s="28" t="s">
        <v>49</v>
      </c>
      <c r="N63" s="144"/>
    </row>
    <row r="64" spans="1:14" s="3" customFormat="1" ht="23.25" customHeight="1" x14ac:dyDescent="0.2">
      <c r="A64" s="53">
        <v>59</v>
      </c>
      <c r="B64" s="28" t="s">
        <v>249</v>
      </c>
      <c r="C64" s="28">
        <v>108</v>
      </c>
      <c r="D64" s="54">
        <v>1</v>
      </c>
      <c r="E64" s="51" t="s">
        <v>105</v>
      </c>
      <c r="F64" s="27" t="s">
        <v>46</v>
      </c>
      <c r="G64" s="55" t="s">
        <v>50</v>
      </c>
      <c r="H64" s="55">
        <v>2007</v>
      </c>
      <c r="I64" s="52" t="s">
        <v>54</v>
      </c>
      <c r="J64" s="28" t="s">
        <v>397</v>
      </c>
      <c r="K64" s="28" t="s">
        <v>57</v>
      </c>
      <c r="L64" s="28" t="s">
        <v>400</v>
      </c>
      <c r="M64" s="28" t="s">
        <v>49</v>
      </c>
      <c r="N64" s="144"/>
    </row>
    <row r="65" spans="1:14" s="3" customFormat="1" ht="23.25" customHeight="1" x14ac:dyDescent="0.2">
      <c r="A65" s="53">
        <v>60</v>
      </c>
      <c r="B65" s="28" t="s">
        <v>250</v>
      </c>
      <c r="C65" s="28">
        <v>108</v>
      </c>
      <c r="D65" s="54">
        <v>1</v>
      </c>
      <c r="E65" s="51" t="s">
        <v>105</v>
      </c>
      <c r="F65" s="27" t="s">
        <v>46</v>
      </c>
      <c r="G65" s="55" t="s">
        <v>50</v>
      </c>
      <c r="H65" s="55">
        <v>2007</v>
      </c>
      <c r="I65" s="52" t="s">
        <v>54</v>
      </c>
      <c r="J65" s="28" t="s">
        <v>397</v>
      </c>
      <c r="K65" s="28" t="s">
        <v>57</v>
      </c>
      <c r="L65" s="28" t="s">
        <v>400</v>
      </c>
      <c r="M65" s="28" t="s">
        <v>49</v>
      </c>
      <c r="N65" s="144"/>
    </row>
    <row r="66" spans="1:14" s="3" customFormat="1" ht="23.25" customHeight="1" x14ac:dyDescent="0.2">
      <c r="A66" s="53">
        <v>61</v>
      </c>
      <c r="B66" s="28" t="s">
        <v>251</v>
      </c>
      <c r="C66" s="28">
        <v>109</v>
      </c>
      <c r="D66" s="54">
        <v>1</v>
      </c>
      <c r="E66" s="51" t="s">
        <v>67</v>
      </c>
      <c r="F66" s="27" t="s">
        <v>47</v>
      </c>
      <c r="G66" s="55" t="s">
        <v>50</v>
      </c>
      <c r="H66" s="55">
        <v>2013</v>
      </c>
      <c r="I66" s="52" t="s">
        <v>54</v>
      </c>
      <c r="J66" s="28" t="s">
        <v>397</v>
      </c>
      <c r="K66" s="28" t="s">
        <v>57</v>
      </c>
      <c r="L66" s="28" t="s">
        <v>400</v>
      </c>
      <c r="M66" s="28" t="s">
        <v>49</v>
      </c>
      <c r="N66" s="144"/>
    </row>
    <row r="67" spans="1:14" s="3" customFormat="1" ht="23.25" customHeight="1" x14ac:dyDescent="0.2">
      <c r="A67" s="53">
        <v>62</v>
      </c>
      <c r="B67" s="28" t="s">
        <v>252</v>
      </c>
      <c r="C67" s="28">
        <v>109</v>
      </c>
      <c r="D67" s="54">
        <v>1</v>
      </c>
      <c r="E67" s="51" t="s">
        <v>110</v>
      </c>
      <c r="F67" s="27" t="s">
        <v>47</v>
      </c>
      <c r="G67" s="55" t="s">
        <v>50</v>
      </c>
      <c r="H67" s="55">
        <v>2013</v>
      </c>
      <c r="I67" s="52" t="s">
        <v>54</v>
      </c>
      <c r="J67" s="28" t="s">
        <v>398</v>
      </c>
      <c r="K67" s="28" t="s">
        <v>57</v>
      </c>
      <c r="L67" s="28" t="s">
        <v>400</v>
      </c>
      <c r="M67" s="28" t="s">
        <v>49</v>
      </c>
      <c r="N67" s="144"/>
    </row>
    <row r="68" spans="1:14" s="3" customFormat="1" ht="23.25" customHeight="1" x14ac:dyDescent="0.2">
      <c r="A68" s="53">
        <v>63</v>
      </c>
      <c r="B68" s="28" t="s">
        <v>253</v>
      </c>
      <c r="C68" s="28">
        <v>109</v>
      </c>
      <c r="D68" s="54">
        <v>1</v>
      </c>
      <c r="E68" s="51" t="s">
        <v>111</v>
      </c>
      <c r="F68" s="27" t="s">
        <v>47</v>
      </c>
      <c r="G68" s="55" t="s">
        <v>50</v>
      </c>
      <c r="H68" s="55">
        <v>2013</v>
      </c>
      <c r="I68" s="52" t="s">
        <v>54</v>
      </c>
      <c r="J68" s="28" t="s">
        <v>397</v>
      </c>
      <c r="K68" s="28" t="s">
        <v>57</v>
      </c>
      <c r="L68" s="28" t="s">
        <v>400</v>
      </c>
      <c r="M68" s="28" t="s">
        <v>49</v>
      </c>
      <c r="N68" s="144"/>
    </row>
    <row r="69" spans="1:14" s="3" customFormat="1" ht="23.25" customHeight="1" x14ac:dyDescent="0.2">
      <c r="A69" s="53">
        <v>64</v>
      </c>
      <c r="B69" s="28" t="s">
        <v>254</v>
      </c>
      <c r="C69" s="28">
        <v>109</v>
      </c>
      <c r="D69" s="54">
        <v>1</v>
      </c>
      <c r="E69" s="51" t="s">
        <v>112</v>
      </c>
      <c r="F69" s="27" t="s">
        <v>47</v>
      </c>
      <c r="G69" s="55" t="s">
        <v>50</v>
      </c>
      <c r="H69" s="55">
        <v>2021</v>
      </c>
      <c r="I69" s="52" t="s">
        <v>54</v>
      </c>
      <c r="J69" s="28" t="s">
        <v>397</v>
      </c>
      <c r="K69" s="28" t="s">
        <v>57</v>
      </c>
      <c r="L69" s="28" t="s">
        <v>400</v>
      </c>
      <c r="M69" s="28" t="s">
        <v>49</v>
      </c>
      <c r="N69" s="144"/>
    </row>
    <row r="70" spans="1:14" s="3" customFormat="1" ht="23.25" customHeight="1" x14ac:dyDescent="0.2">
      <c r="A70" s="53">
        <v>65</v>
      </c>
      <c r="B70" s="28" t="s">
        <v>255</v>
      </c>
      <c r="C70" s="28">
        <v>109</v>
      </c>
      <c r="D70" s="54">
        <v>1</v>
      </c>
      <c r="E70" s="51" t="s">
        <v>112</v>
      </c>
      <c r="F70" s="27" t="s">
        <v>47</v>
      </c>
      <c r="G70" s="55" t="s">
        <v>50</v>
      </c>
      <c r="H70" s="55">
        <v>2021</v>
      </c>
      <c r="I70" s="52" t="s">
        <v>54</v>
      </c>
      <c r="J70" s="28" t="s">
        <v>397</v>
      </c>
      <c r="K70" s="28" t="s">
        <v>57</v>
      </c>
      <c r="L70" s="28" t="s">
        <v>400</v>
      </c>
      <c r="M70" s="28" t="s">
        <v>49</v>
      </c>
      <c r="N70" s="144"/>
    </row>
    <row r="71" spans="1:14" s="3" customFormat="1" ht="23.25" customHeight="1" x14ac:dyDescent="0.2">
      <c r="A71" s="53">
        <v>66</v>
      </c>
      <c r="B71" s="28" t="s">
        <v>256</v>
      </c>
      <c r="C71" s="28">
        <v>109</v>
      </c>
      <c r="D71" s="54">
        <v>1</v>
      </c>
      <c r="E71" s="51" t="s">
        <v>112</v>
      </c>
      <c r="F71" s="27" t="s">
        <v>47</v>
      </c>
      <c r="G71" s="55" t="s">
        <v>50</v>
      </c>
      <c r="H71" s="55">
        <v>2021</v>
      </c>
      <c r="I71" s="52" t="s">
        <v>54</v>
      </c>
      <c r="J71" s="28" t="s">
        <v>397</v>
      </c>
      <c r="K71" s="28" t="s">
        <v>57</v>
      </c>
      <c r="L71" s="28" t="s">
        <v>400</v>
      </c>
      <c r="M71" s="28" t="s">
        <v>49</v>
      </c>
      <c r="N71" s="144"/>
    </row>
    <row r="72" spans="1:14" s="3" customFormat="1" ht="23.25" customHeight="1" x14ac:dyDescent="0.2">
      <c r="A72" s="53">
        <v>67</v>
      </c>
      <c r="B72" s="28" t="s">
        <v>257</v>
      </c>
      <c r="C72" s="28">
        <v>109</v>
      </c>
      <c r="D72" s="54">
        <v>1</v>
      </c>
      <c r="E72" s="51" t="s">
        <v>112</v>
      </c>
      <c r="F72" s="27" t="s">
        <v>47</v>
      </c>
      <c r="G72" s="55" t="s">
        <v>50</v>
      </c>
      <c r="H72" s="55">
        <v>2021</v>
      </c>
      <c r="I72" s="52" t="s">
        <v>54</v>
      </c>
      <c r="J72" s="28" t="s">
        <v>397</v>
      </c>
      <c r="K72" s="28" t="s">
        <v>57</v>
      </c>
      <c r="L72" s="28" t="s">
        <v>400</v>
      </c>
      <c r="M72" s="28" t="s">
        <v>49</v>
      </c>
      <c r="N72" s="144"/>
    </row>
    <row r="73" spans="1:14" s="3" customFormat="1" ht="23.25" customHeight="1" x14ac:dyDescent="0.2">
      <c r="A73" s="53">
        <v>68</v>
      </c>
      <c r="B73" s="28" t="s">
        <v>258</v>
      </c>
      <c r="C73" s="28">
        <v>1011</v>
      </c>
      <c r="D73" s="54">
        <v>1</v>
      </c>
      <c r="E73" s="51" t="s">
        <v>68</v>
      </c>
      <c r="F73" s="27" t="s">
        <v>44</v>
      </c>
      <c r="G73" s="55" t="s">
        <v>50</v>
      </c>
      <c r="H73" s="55">
        <v>2011</v>
      </c>
      <c r="I73" s="52" t="s">
        <v>54</v>
      </c>
      <c r="J73" s="28" t="s">
        <v>397</v>
      </c>
      <c r="K73" s="28" t="s">
        <v>57</v>
      </c>
      <c r="L73" s="28" t="s">
        <v>400</v>
      </c>
      <c r="M73" s="28" t="s">
        <v>49</v>
      </c>
      <c r="N73" s="144"/>
    </row>
    <row r="74" spans="1:14" s="3" customFormat="1" ht="23.25" customHeight="1" x14ac:dyDescent="0.2">
      <c r="A74" s="53">
        <v>69</v>
      </c>
      <c r="B74" s="28" t="s">
        <v>259</v>
      </c>
      <c r="C74" s="28">
        <v>1011</v>
      </c>
      <c r="D74" s="54">
        <v>1</v>
      </c>
      <c r="E74" s="51" t="s">
        <v>113</v>
      </c>
      <c r="F74" s="27" t="s">
        <v>44</v>
      </c>
      <c r="G74" s="55" t="s">
        <v>50</v>
      </c>
      <c r="H74" s="55">
        <v>2011</v>
      </c>
      <c r="I74" s="52" t="s">
        <v>54</v>
      </c>
      <c r="J74" s="28" t="s">
        <v>397</v>
      </c>
      <c r="K74" s="28" t="s">
        <v>57</v>
      </c>
      <c r="L74" s="28" t="s">
        <v>400</v>
      </c>
      <c r="M74" s="28" t="s">
        <v>49</v>
      </c>
      <c r="N74" s="144"/>
    </row>
    <row r="75" spans="1:14" s="3" customFormat="1" ht="23.25" customHeight="1" x14ac:dyDescent="0.2">
      <c r="A75" s="53">
        <v>70</v>
      </c>
      <c r="B75" s="28" t="s">
        <v>260</v>
      </c>
      <c r="C75" s="28">
        <v>1011</v>
      </c>
      <c r="D75" s="54">
        <v>1</v>
      </c>
      <c r="E75" s="51" t="s">
        <v>113</v>
      </c>
      <c r="F75" s="27" t="s">
        <v>44</v>
      </c>
      <c r="G75" s="55" t="s">
        <v>50</v>
      </c>
      <c r="H75" s="55">
        <v>2011</v>
      </c>
      <c r="I75" s="52" t="s">
        <v>54</v>
      </c>
      <c r="J75" s="28" t="s">
        <v>397</v>
      </c>
      <c r="K75" s="28" t="s">
        <v>57</v>
      </c>
      <c r="L75" s="28" t="s">
        <v>400</v>
      </c>
      <c r="M75" s="28" t="s">
        <v>49</v>
      </c>
      <c r="N75" s="144"/>
    </row>
    <row r="76" spans="1:14" s="3" customFormat="1" ht="23.25" customHeight="1" x14ac:dyDescent="0.2">
      <c r="A76" s="53">
        <v>71</v>
      </c>
      <c r="B76" s="28" t="s">
        <v>261</v>
      </c>
      <c r="C76" s="28">
        <v>1011</v>
      </c>
      <c r="D76" s="54">
        <v>1</v>
      </c>
      <c r="E76" s="51" t="s">
        <v>76</v>
      </c>
      <c r="F76" s="27" t="s">
        <v>44</v>
      </c>
      <c r="G76" s="55" t="s">
        <v>50</v>
      </c>
      <c r="H76" s="55">
        <v>2011</v>
      </c>
      <c r="I76" s="52" t="s">
        <v>54</v>
      </c>
      <c r="J76" s="28" t="s">
        <v>397</v>
      </c>
      <c r="K76" s="28" t="s">
        <v>57</v>
      </c>
      <c r="L76" s="28" t="s">
        <v>400</v>
      </c>
      <c r="M76" s="28" t="s">
        <v>49</v>
      </c>
      <c r="N76" s="144"/>
    </row>
    <row r="77" spans="1:14" s="3" customFormat="1" ht="23.25" customHeight="1" x14ac:dyDescent="0.2">
      <c r="A77" s="53">
        <v>72</v>
      </c>
      <c r="B77" s="28" t="s">
        <v>262</v>
      </c>
      <c r="C77" s="28">
        <v>1011</v>
      </c>
      <c r="D77" s="54">
        <v>1</v>
      </c>
      <c r="E77" s="51" t="s">
        <v>40</v>
      </c>
      <c r="F77" s="27" t="s">
        <v>44</v>
      </c>
      <c r="G77" s="55" t="s">
        <v>50</v>
      </c>
      <c r="H77" s="55">
        <v>2011</v>
      </c>
      <c r="I77" s="52" t="s">
        <v>54</v>
      </c>
      <c r="J77" s="28" t="s">
        <v>397</v>
      </c>
      <c r="K77" s="28" t="s">
        <v>57</v>
      </c>
      <c r="L77" s="28" t="s">
        <v>400</v>
      </c>
      <c r="M77" s="28" t="s">
        <v>49</v>
      </c>
      <c r="N77" s="144"/>
    </row>
    <row r="78" spans="1:14" s="3" customFormat="1" ht="23.25" customHeight="1" x14ac:dyDescent="0.2">
      <c r="A78" s="53">
        <v>73</v>
      </c>
      <c r="B78" s="28" t="s">
        <v>263</v>
      </c>
      <c r="C78" s="28">
        <v>1011</v>
      </c>
      <c r="D78" s="54">
        <v>1</v>
      </c>
      <c r="E78" s="51" t="s">
        <v>40</v>
      </c>
      <c r="F78" s="27" t="s">
        <v>44</v>
      </c>
      <c r="G78" s="55" t="s">
        <v>50</v>
      </c>
      <c r="H78" s="55">
        <v>2011</v>
      </c>
      <c r="I78" s="52" t="s">
        <v>54</v>
      </c>
      <c r="J78" s="28" t="s">
        <v>397</v>
      </c>
      <c r="K78" s="28" t="s">
        <v>57</v>
      </c>
      <c r="L78" s="28" t="s">
        <v>400</v>
      </c>
      <c r="M78" s="28" t="s">
        <v>49</v>
      </c>
      <c r="N78" s="144"/>
    </row>
    <row r="79" spans="1:14" s="3" customFormat="1" ht="23.25" customHeight="1" x14ac:dyDescent="0.2">
      <c r="A79" s="53">
        <v>74</v>
      </c>
      <c r="B79" s="28" t="s">
        <v>264</v>
      </c>
      <c r="C79" s="28">
        <v>1011</v>
      </c>
      <c r="D79" s="54">
        <v>1</v>
      </c>
      <c r="E79" s="51" t="s">
        <v>40</v>
      </c>
      <c r="F79" s="27" t="s">
        <v>44</v>
      </c>
      <c r="G79" s="55" t="s">
        <v>50</v>
      </c>
      <c r="H79" s="55">
        <v>2011</v>
      </c>
      <c r="I79" s="52" t="s">
        <v>54</v>
      </c>
      <c r="J79" s="28" t="s">
        <v>397</v>
      </c>
      <c r="K79" s="28" t="s">
        <v>57</v>
      </c>
      <c r="L79" s="28" t="s">
        <v>400</v>
      </c>
      <c r="M79" s="28" t="s">
        <v>49</v>
      </c>
      <c r="N79" s="144"/>
    </row>
    <row r="80" spans="1:14" s="3" customFormat="1" ht="23.25" customHeight="1" x14ac:dyDescent="0.2">
      <c r="A80" s="53">
        <v>75</v>
      </c>
      <c r="B80" s="28" t="s">
        <v>265</v>
      </c>
      <c r="C80" s="28">
        <v>1011</v>
      </c>
      <c r="D80" s="54">
        <v>1</v>
      </c>
      <c r="E80" s="51" t="s">
        <v>76</v>
      </c>
      <c r="F80" s="27" t="s">
        <v>44</v>
      </c>
      <c r="G80" s="55" t="s">
        <v>50</v>
      </c>
      <c r="H80" s="55">
        <v>2011</v>
      </c>
      <c r="I80" s="52" t="s">
        <v>54</v>
      </c>
      <c r="J80" s="28" t="s">
        <v>397</v>
      </c>
      <c r="K80" s="28" t="s">
        <v>57</v>
      </c>
      <c r="L80" s="28" t="s">
        <v>400</v>
      </c>
      <c r="M80" s="28" t="s">
        <v>49</v>
      </c>
      <c r="N80" s="144"/>
    </row>
    <row r="81" spans="1:14" s="3" customFormat="1" ht="23.25" customHeight="1" x14ac:dyDescent="0.2">
      <c r="A81" s="53">
        <v>76</v>
      </c>
      <c r="B81" s="28" t="s">
        <v>266</v>
      </c>
      <c r="C81" s="28">
        <v>1011</v>
      </c>
      <c r="D81" s="54">
        <v>1</v>
      </c>
      <c r="E81" s="51" t="s">
        <v>114</v>
      </c>
      <c r="F81" s="27" t="s">
        <v>44</v>
      </c>
      <c r="G81" s="55" t="s">
        <v>50</v>
      </c>
      <c r="H81" s="55">
        <v>2011</v>
      </c>
      <c r="I81" s="52" t="s">
        <v>54</v>
      </c>
      <c r="J81" s="28" t="s">
        <v>397</v>
      </c>
      <c r="K81" s="28" t="s">
        <v>57</v>
      </c>
      <c r="L81" s="28" t="s">
        <v>400</v>
      </c>
      <c r="M81" s="28" t="s">
        <v>49</v>
      </c>
      <c r="N81" s="144"/>
    </row>
    <row r="82" spans="1:14" s="3" customFormat="1" ht="23.25" customHeight="1" x14ac:dyDescent="0.2">
      <c r="A82" s="53">
        <v>77</v>
      </c>
      <c r="B82" s="28" t="s">
        <v>267</v>
      </c>
      <c r="C82" s="28">
        <v>1011</v>
      </c>
      <c r="D82" s="54">
        <v>1</v>
      </c>
      <c r="E82" s="51" t="s">
        <v>114</v>
      </c>
      <c r="F82" s="27" t="s">
        <v>44</v>
      </c>
      <c r="G82" s="55" t="s">
        <v>50</v>
      </c>
      <c r="H82" s="55">
        <v>2011</v>
      </c>
      <c r="I82" s="52" t="s">
        <v>54</v>
      </c>
      <c r="J82" s="28" t="s">
        <v>397</v>
      </c>
      <c r="K82" s="28" t="s">
        <v>57</v>
      </c>
      <c r="L82" s="28" t="s">
        <v>400</v>
      </c>
      <c r="M82" s="28" t="s">
        <v>49</v>
      </c>
      <c r="N82" s="144"/>
    </row>
    <row r="83" spans="1:14" s="3" customFormat="1" ht="23.25" customHeight="1" x14ac:dyDescent="0.2">
      <c r="A83" s="53">
        <v>78</v>
      </c>
      <c r="B83" s="28" t="s">
        <v>268</v>
      </c>
      <c r="C83" s="28">
        <v>1011</v>
      </c>
      <c r="D83" s="54">
        <v>1</v>
      </c>
      <c r="E83" s="51" t="s">
        <v>115</v>
      </c>
      <c r="F83" s="27" t="s">
        <v>44</v>
      </c>
      <c r="G83" s="55" t="s">
        <v>50</v>
      </c>
      <c r="H83" s="55">
        <v>2011</v>
      </c>
      <c r="I83" s="52" t="s">
        <v>54</v>
      </c>
      <c r="J83" s="28" t="s">
        <v>397</v>
      </c>
      <c r="K83" s="28" t="s">
        <v>57</v>
      </c>
      <c r="L83" s="28" t="s">
        <v>400</v>
      </c>
      <c r="M83" s="28" t="s">
        <v>49</v>
      </c>
      <c r="N83" s="144"/>
    </row>
    <row r="84" spans="1:14" s="3" customFormat="1" ht="23.25" customHeight="1" x14ac:dyDescent="0.2">
      <c r="A84" s="53">
        <v>79</v>
      </c>
      <c r="B84" s="28" t="s">
        <v>269</v>
      </c>
      <c r="C84" s="28">
        <v>1011</v>
      </c>
      <c r="D84" s="54">
        <v>1</v>
      </c>
      <c r="E84" s="51" t="s">
        <v>116</v>
      </c>
      <c r="F84" s="27" t="s">
        <v>44</v>
      </c>
      <c r="G84" s="55" t="s">
        <v>50</v>
      </c>
      <c r="H84" s="55">
        <v>2011</v>
      </c>
      <c r="I84" s="52" t="s">
        <v>54</v>
      </c>
      <c r="J84" s="28" t="s">
        <v>397</v>
      </c>
      <c r="K84" s="28" t="s">
        <v>57</v>
      </c>
      <c r="L84" s="28" t="s">
        <v>400</v>
      </c>
      <c r="M84" s="28" t="s">
        <v>49</v>
      </c>
      <c r="N84" s="144"/>
    </row>
    <row r="85" spans="1:14" s="3" customFormat="1" ht="23.25" customHeight="1" x14ac:dyDescent="0.2">
      <c r="A85" s="53">
        <v>80</v>
      </c>
      <c r="B85" s="28" t="s">
        <v>270</v>
      </c>
      <c r="C85" s="28">
        <v>1011</v>
      </c>
      <c r="D85" s="54">
        <v>1</v>
      </c>
      <c r="E85" s="51" t="s">
        <v>76</v>
      </c>
      <c r="F85" s="27" t="s">
        <v>44</v>
      </c>
      <c r="G85" s="55" t="s">
        <v>50</v>
      </c>
      <c r="H85" s="55">
        <v>2011</v>
      </c>
      <c r="I85" s="52" t="s">
        <v>54</v>
      </c>
      <c r="J85" s="28" t="s">
        <v>397</v>
      </c>
      <c r="K85" s="28" t="s">
        <v>57</v>
      </c>
      <c r="L85" s="28" t="s">
        <v>400</v>
      </c>
      <c r="M85" s="28" t="s">
        <v>49</v>
      </c>
      <c r="N85" s="144"/>
    </row>
    <row r="86" spans="1:14" s="3" customFormat="1" ht="23.25" customHeight="1" x14ac:dyDescent="0.2">
      <c r="A86" s="53">
        <v>81</v>
      </c>
      <c r="B86" s="28" t="s">
        <v>271</v>
      </c>
      <c r="C86" s="28">
        <v>1011</v>
      </c>
      <c r="D86" s="54">
        <v>1</v>
      </c>
      <c r="E86" s="51" t="s">
        <v>117</v>
      </c>
      <c r="F86" s="27" t="s">
        <v>44</v>
      </c>
      <c r="G86" s="55" t="s">
        <v>50</v>
      </c>
      <c r="H86" s="55">
        <v>2013</v>
      </c>
      <c r="I86" s="52" t="s">
        <v>54</v>
      </c>
      <c r="J86" s="28" t="s">
        <v>397</v>
      </c>
      <c r="K86" s="28" t="s">
        <v>57</v>
      </c>
      <c r="L86" s="28" t="s">
        <v>400</v>
      </c>
      <c r="M86" s="28" t="s">
        <v>49</v>
      </c>
      <c r="N86" s="144"/>
    </row>
    <row r="87" spans="1:14" s="3" customFormat="1" ht="23.25" customHeight="1" x14ac:dyDescent="0.2">
      <c r="A87" s="53">
        <v>82</v>
      </c>
      <c r="B87" s="28" t="s">
        <v>272</v>
      </c>
      <c r="C87" s="28">
        <v>1011</v>
      </c>
      <c r="D87" s="54">
        <v>1</v>
      </c>
      <c r="E87" s="51" t="s">
        <v>118</v>
      </c>
      <c r="F87" s="27" t="s">
        <v>44</v>
      </c>
      <c r="G87" s="55" t="s">
        <v>50</v>
      </c>
      <c r="H87" s="55">
        <v>2007</v>
      </c>
      <c r="I87" s="52" t="s">
        <v>54</v>
      </c>
      <c r="J87" s="28" t="s">
        <v>397</v>
      </c>
      <c r="K87" s="28" t="s">
        <v>57</v>
      </c>
      <c r="L87" s="28" t="s">
        <v>400</v>
      </c>
      <c r="M87" s="28" t="s">
        <v>49</v>
      </c>
      <c r="N87" s="144"/>
    </row>
    <row r="88" spans="1:14" s="3" customFormat="1" ht="23.25" customHeight="1" x14ac:dyDescent="0.2">
      <c r="A88" s="53">
        <v>83</v>
      </c>
      <c r="B88" s="28" t="s">
        <v>273</v>
      </c>
      <c r="C88" s="28">
        <v>1011</v>
      </c>
      <c r="D88" s="54">
        <v>1</v>
      </c>
      <c r="E88" s="51" t="s">
        <v>118</v>
      </c>
      <c r="F88" s="27" t="s">
        <v>44</v>
      </c>
      <c r="G88" s="55" t="s">
        <v>50</v>
      </c>
      <c r="H88" s="55">
        <v>2007</v>
      </c>
      <c r="I88" s="52" t="s">
        <v>54</v>
      </c>
      <c r="J88" s="28" t="s">
        <v>397</v>
      </c>
      <c r="K88" s="28" t="s">
        <v>57</v>
      </c>
      <c r="L88" s="28" t="s">
        <v>400</v>
      </c>
      <c r="M88" s="28" t="s">
        <v>49</v>
      </c>
      <c r="N88" s="144"/>
    </row>
    <row r="89" spans="1:14" s="3" customFormat="1" ht="23.25" customHeight="1" x14ac:dyDescent="0.2">
      <c r="A89" s="53">
        <v>84</v>
      </c>
      <c r="B89" s="28" t="s">
        <v>274</v>
      </c>
      <c r="C89" s="28">
        <v>1011</v>
      </c>
      <c r="D89" s="54">
        <v>1</v>
      </c>
      <c r="E89" s="51" t="s">
        <v>119</v>
      </c>
      <c r="F89" s="27" t="s">
        <v>44</v>
      </c>
      <c r="G89" s="55" t="s">
        <v>50</v>
      </c>
      <c r="H89" s="55">
        <v>2007</v>
      </c>
      <c r="I89" s="52" t="s">
        <v>54</v>
      </c>
      <c r="J89" s="28" t="s">
        <v>397</v>
      </c>
      <c r="K89" s="28" t="s">
        <v>57</v>
      </c>
      <c r="L89" s="28" t="s">
        <v>400</v>
      </c>
      <c r="M89" s="28" t="s">
        <v>49</v>
      </c>
      <c r="N89" s="144"/>
    </row>
    <row r="90" spans="1:14" s="3" customFormat="1" ht="23.25" customHeight="1" x14ac:dyDescent="0.2">
      <c r="A90" s="53">
        <v>85</v>
      </c>
      <c r="B90" s="28" t="s">
        <v>275</v>
      </c>
      <c r="C90" s="28">
        <v>1011</v>
      </c>
      <c r="D90" s="54">
        <v>1</v>
      </c>
      <c r="E90" s="51" t="s">
        <v>120</v>
      </c>
      <c r="F90" s="27" t="s">
        <v>44</v>
      </c>
      <c r="G90" s="55" t="s">
        <v>50</v>
      </c>
      <c r="H90" s="55">
        <v>2007</v>
      </c>
      <c r="I90" s="52" t="s">
        <v>54</v>
      </c>
      <c r="J90" s="28" t="s">
        <v>397</v>
      </c>
      <c r="K90" s="28" t="s">
        <v>57</v>
      </c>
      <c r="L90" s="28" t="s">
        <v>400</v>
      </c>
      <c r="M90" s="28" t="s">
        <v>49</v>
      </c>
      <c r="N90" s="144"/>
    </row>
    <row r="91" spans="1:14" s="3" customFormat="1" ht="23.25" customHeight="1" x14ac:dyDescent="0.2">
      <c r="A91" s="53">
        <v>86</v>
      </c>
      <c r="B91" s="28" t="s">
        <v>276</v>
      </c>
      <c r="C91" s="28">
        <v>1011</v>
      </c>
      <c r="D91" s="54">
        <v>1</v>
      </c>
      <c r="E91" s="51" t="s">
        <v>121</v>
      </c>
      <c r="F91" s="27" t="s">
        <v>44</v>
      </c>
      <c r="G91" s="55" t="s">
        <v>50</v>
      </c>
      <c r="H91" s="55">
        <v>2007</v>
      </c>
      <c r="I91" s="52" t="s">
        <v>54</v>
      </c>
      <c r="J91" s="28" t="s">
        <v>397</v>
      </c>
      <c r="K91" s="28" t="s">
        <v>57</v>
      </c>
      <c r="L91" s="28" t="s">
        <v>400</v>
      </c>
      <c r="M91" s="28" t="s">
        <v>49</v>
      </c>
      <c r="N91" s="144"/>
    </row>
    <row r="92" spans="1:14" s="3" customFormat="1" ht="23.25" customHeight="1" x14ac:dyDescent="0.2">
      <c r="A92" s="53">
        <v>87</v>
      </c>
      <c r="B92" s="28" t="s">
        <v>277</v>
      </c>
      <c r="C92" s="28">
        <v>104</v>
      </c>
      <c r="D92" s="54">
        <v>1</v>
      </c>
      <c r="E92" s="51" t="s">
        <v>122</v>
      </c>
      <c r="F92" s="27" t="s">
        <v>77</v>
      </c>
      <c r="G92" s="55" t="s">
        <v>50</v>
      </c>
      <c r="H92" s="55">
        <v>2007</v>
      </c>
      <c r="I92" s="52" t="s">
        <v>54</v>
      </c>
      <c r="J92" s="28" t="s">
        <v>397</v>
      </c>
      <c r="K92" s="28" t="s">
        <v>57</v>
      </c>
      <c r="L92" s="28" t="s">
        <v>400</v>
      </c>
      <c r="M92" s="28" t="s">
        <v>49</v>
      </c>
      <c r="N92" s="144"/>
    </row>
    <row r="93" spans="1:14" s="3" customFormat="1" ht="23.25" customHeight="1" x14ac:dyDescent="0.2">
      <c r="A93" s="53">
        <v>88</v>
      </c>
      <c r="B93" s="28" t="s">
        <v>278</v>
      </c>
      <c r="C93" s="28">
        <v>104</v>
      </c>
      <c r="D93" s="54">
        <v>1</v>
      </c>
      <c r="E93" s="51" t="s">
        <v>123</v>
      </c>
      <c r="F93" s="27" t="s">
        <v>77</v>
      </c>
      <c r="G93" s="55" t="s">
        <v>50</v>
      </c>
      <c r="H93" s="55">
        <v>2007</v>
      </c>
      <c r="I93" s="52" t="s">
        <v>54</v>
      </c>
      <c r="J93" s="28" t="s">
        <v>397</v>
      </c>
      <c r="K93" s="28" t="s">
        <v>57</v>
      </c>
      <c r="L93" s="28" t="s">
        <v>400</v>
      </c>
      <c r="M93" s="28" t="s">
        <v>49</v>
      </c>
      <c r="N93" s="144"/>
    </row>
    <row r="94" spans="1:14" s="3" customFormat="1" ht="23.25" customHeight="1" x14ac:dyDescent="0.2">
      <c r="A94" s="53">
        <v>89</v>
      </c>
      <c r="B94" s="28" t="s">
        <v>279</v>
      </c>
      <c r="C94" s="28">
        <v>104</v>
      </c>
      <c r="D94" s="54">
        <v>1</v>
      </c>
      <c r="E94" s="51" t="s">
        <v>124</v>
      </c>
      <c r="F94" s="27" t="s">
        <v>77</v>
      </c>
      <c r="G94" s="55" t="s">
        <v>50</v>
      </c>
      <c r="H94" s="55">
        <v>2007</v>
      </c>
      <c r="I94" s="52" t="s">
        <v>54</v>
      </c>
      <c r="J94" s="28" t="s">
        <v>397</v>
      </c>
      <c r="K94" s="28" t="s">
        <v>57</v>
      </c>
      <c r="L94" s="28" t="s">
        <v>400</v>
      </c>
      <c r="M94" s="28" t="s">
        <v>49</v>
      </c>
      <c r="N94" s="144"/>
    </row>
    <row r="95" spans="1:14" s="3" customFormat="1" ht="23.25" customHeight="1" x14ac:dyDescent="0.2">
      <c r="A95" s="53">
        <v>90</v>
      </c>
      <c r="B95" s="28" t="s">
        <v>280</v>
      </c>
      <c r="C95" s="28">
        <v>104</v>
      </c>
      <c r="D95" s="54">
        <v>1</v>
      </c>
      <c r="E95" s="51" t="s">
        <v>125</v>
      </c>
      <c r="F95" s="27" t="s">
        <v>77</v>
      </c>
      <c r="G95" s="55" t="s">
        <v>50</v>
      </c>
      <c r="H95" s="55">
        <v>2007</v>
      </c>
      <c r="I95" s="52" t="s">
        <v>54</v>
      </c>
      <c r="J95" s="28" t="s">
        <v>397</v>
      </c>
      <c r="K95" s="28" t="s">
        <v>57</v>
      </c>
      <c r="L95" s="28" t="s">
        <v>400</v>
      </c>
      <c r="M95" s="28" t="s">
        <v>49</v>
      </c>
      <c r="N95" s="144"/>
    </row>
    <row r="96" spans="1:14" s="3" customFormat="1" ht="23.25" customHeight="1" x14ac:dyDescent="0.2">
      <c r="A96" s="53">
        <v>91</v>
      </c>
      <c r="B96" s="28" t="s">
        <v>281</v>
      </c>
      <c r="C96" s="28">
        <v>104</v>
      </c>
      <c r="D96" s="54">
        <v>1</v>
      </c>
      <c r="E96" s="51" t="s">
        <v>126</v>
      </c>
      <c r="F96" s="27" t="s">
        <v>77</v>
      </c>
      <c r="G96" s="55" t="s">
        <v>50</v>
      </c>
      <c r="H96" s="55">
        <v>2007</v>
      </c>
      <c r="I96" s="52" t="s">
        <v>54</v>
      </c>
      <c r="J96" s="28" t="s">
        <v>397</v>
      </c>
      <c r="K96" s="28" t="s">
        <v>57</v>
      </c>
      <c r="L96" s="28" t="s">
        <v>400</v>
      </c>
      <c r="M96" s="28" t="s">
        <v>49</v>
      </c>
      <c r="N96" s="144"/>
    </row>
    <row r="97" spans="1:14" s="3" customFormat="1" ht="23.25" customHeight="1" x14ac:dyDescent="0.2">
      <c r="A97" s="53">
        <v>92</v>
      </c>
      <c r="B97" s="28" t="s">
        <v>282</v>
      </c>
      <c r="C97" s="28">
        <v>104</v>
      </c>
      <c r="D97" s="54">
        <v>1</v>
      </c>
      <c r="E97" s="51" t="s">
        <v>127</v>
      </c>
      <c r="F97" s="27" t="s">
        <v>77</v>
      </c>
      <c r="G97" s="55" t="s">
        <v>50</v>
      </c>
      <c r="H97" s="55">
        <v>2007</v>
      </c>
      <c r="I97" s="52" t="s">
        <v>54</v>
      </c>
      <c r="J97" s="28" t="s">
        <v>397</v>
      </c>
      <c r="K97" s="28" t="s">
        <v>57</v>
      </c>
      <c r="L97" s="28" t="s">
        <v>400</v>
      </c>
      <c r="M97" s="28" t="s">
        <v>49</v>
      </c>
      <c r="N97" s="144"/>
    </row>
    <row r="98" spans="1:14" s="3" customFormat="1" ht="23.25" customHeight="1" x14ac:dyDescent="0.2">
      <c r="A98" s="53">
        <v>93</v>
      </c>
      <c r="B98" s="28" t="s">
        <v>283</v>
      </c>
      <c r="C98" s="28">
        <v>104</v>
      </c>
      <c r="D98" s="54">
        <v>1</v>
      </c>
      <c r="E98" s="51" t="s">
        <v>128</v>
      </c>
      <c r="F98" s="27" t="s">
        <v>77</v>
      </c>
      <c r="G98" s="55" t="s">
        <v>50</v>
      </c>
      <c r="H98" s="55">
        <v>2007</v>
      </c>
      <c r="I98" s="52" t="s">
        <v>54</v>
      </c>
      <c r="J98" s="28" t="s">
        <v>397</v>
      </c>
      <c r="K98" s="28" t="s">
        <v>57</v>
      </c>
      <c r="L98" s="28" t="s">
        <v>400</v>
      </c>
      <c r="M98" s="28" t="s">
        <v>49</v>
      </c>
      <c r="N98" s="144"/>
    </row>
    <row r="99" spans="1:14" s="3" customFormat="1" ht="23.25" customHeight="1" x14ac:dyDescent="0.2">
      <c r="A99" s="53">
        <v>94</v>
      </c>
      <c r="B99" s="28" t="s">
        <v>284</v>
      </c>
      <c r="C99" s="28">
        <v>104</v>
      </c>
      <c r="D99" s="54">
        <v>1</v>
      </c>
      <c r="E99" s="51" t="s">
        <v>129</v>
      </c>
      <c r="F99" s="27" t="s">
        <v>77</v>
      </c>
      <c r="G99" s="55" t="s">
        <v>50</v>
      </c>
      <c r="H99" s="55">
        <v>2007</v>
      </c>
      <c r="I99" s="52" t="s">
        <v>54</v>
      </c>
      <c r="J99" s="28" t="s">
        <v>397</v>
      </c>
      <c r="K99" s="28" t="s">
        <v>57</v>
      </c>
      <c r="L99" s="28" t="s">
        <v>400</v>
      </c>
      <c r="M99" s="28" t="s">
        <v>49</v>
      </c>
      <c r="N99" s="144"/>
    </row>
    <row r="100" spans="1:14" s="3" customFormat="1" ht="23.25" customHeight="1" x14ac:dyDescent="0.2">
      <c r="A100" s="53">
        <v>95</v>
      </c>
      <c r="B100" s="28" t="s">
        <v>285</v>
      </c>
      <c r="C100" s="28">
        <v>104</v>
      </c>
      <c r="D100" s="54">
        <v>1</v>
      </c>
      <c r="E100" s="51" t="s">
        <v>130</v>
      </c>
      <c r="F100" s="27" t="s">
        <v>77</v>
      </c>
      <c r="G100" s="55" t="s">
        <v>50</v>
      </c>
      <c r="H100" s="55">
        <v>2007</v>
      </c>
      <c r="I100" s="52" t="s">
        <v>54</v>
      </c>
      <c r="J100" s="28" t="s">
        <v>398</v>
      </c>
      <c r="K100" s="28" t="s">
        <v>57</v>
      </c>
      <c r="L100" s="28" t="s">
        <v>400</v>
      </c>
      <c r="M100" s="28" t="s">
        <v>49</v>
      </c>
      <c r="N100" s="144"/>
    </row>
    <row r="101" spans="1:14" s="3" customFormat="1" ht="23.25" customHeight="1" x14ac:dyDescent="0.2">
      <c r="A101" s="53">
        <v>96</v>
      </c>
      <c r="B101" s="28" t="s">
        <v>286</v>
      </c>
      <c r="C101" s="28">
        <v>104</v>
      </c>
      <c r="D101" s="54">
        <v>1</v>
      </c>
      <c r="E101" s="51" t="s">
        <v>131</v>
      </c>
      <c r="F101" s="27" t="s">
        <v>77</v>
      </c>
      <c r="G101" s="55" t="s">
        <v>50</v>
      </c>
      <c r="H101" s="55">
        <v>2007</v>
      </c>
      <c r="I101" s="52" t="s">
        <v>54</v>
      </c>
      <c r="J101" s="28" t="s">
        <v>399</v>
      </c>
      <c r="K101" s="28" t="s">
        <v>57</v>
      </c>
      <c r="L101" s="28" t="s">
        <v>400</v>
      </c>
      <c r="M101" s="28" t="s">
        <v>49</v>
      </c>
      <c r="N101" s="144"/>
    </row>
    <row r="102" spans="1:14" s="3" customFormat="1" ht="23.25" customHeight="1" x14ac:dyDescent="0.2">
      <c r="A102" s="53">
        <v>97</v>
      </c>
      <c r="B102" s="28" t="s">
        <v>287</v>
      </c>
      <c r="C102" s="28">
        <v>104</v>
      </c>
      <c r="D102" s="54">
        <v>1</v>
      </c>
      <c r="E102" s="51" t="s">
        <v>132</v>
      </c>
      <c r="F102" s="27" t="s">
        <v>77</v>
      </c>
      <c r="G102" s="55" t="s">
        <v>50</v>
      </c>
      <c r="H102" s="55">
        <v>2007</v>
      </c>
      <c r="I102" s="52" t="s">
        <v>54</v>
      </c>
      <c r="J102" s="28" t="s">
        <v>397</v>
      </c>
      <c r="K102" s="28" t="s">
        <v>57</v>
      </c>
      <c r="L102" s="28" t="s">
        <v>400</v>
      </c>
      <c r="M102" s="28" t="s">
        <v>49</v>
      </c>
      <c r="N102" s="144"/>
    </row>
    <row r="103" spans="1:14" s="3" customFormat="1" ht="23.25" customHeight="1" x14ac:dyDescent="0.2">
      <c r="A103" s="53">
        <v>98</v>
      </c>
      <c r="B103" s="28" t="s">
        <v>288</v>
      </c>
      <c r="C103" s="28">
        <v>104</v>
      </c>
      <c r="D103" s="54">
        <v>1</v>
      </c>
      <c r="E103" s="51" t="s">
        <v>133</v>
      </c>
      <c r="F103" s="27" t="s">
        <v>77</v>
      </c>
      <c r="G103" s="55" t="s">
        <v>50</v>
      </c>
      <c r="H103" s="55">
        <v>2008</v>
      </c>
      <c r="I103" s="52" t="s">
        <v>54</v>
      </c>
      <c r="J103" s="28" t="s">
        <v>397</v>
      </c>
      <c r="K103" s="28" t="s">
        <v>57</v>
      </c>
      <c r="L103" s="28" t="s">
        <v>400</v>
      </c>
      <c r="M103" s="28" t="s">
        <v>49</v>
      </c>
      <c r="N103" s="144"/>
    </row>
    <row r="104" spans="1:14" s="3" customFormat="1" ht="23.25" customHeight="1" x14ac:dyDescent="0.2">
      <c r="A104" s="53">
        <v>99</v>
      </c>
      <c r="B104" s="28" t="s">
        <v>289</v>
      </c>
      <c r="C104" s="28">
        <v>104</v>
      </c>
      <c r="D104" s="54">
        <v>1</v>
      </c>
      <c r="E104" s="51" t="s">
        <v>134</v>
      </c>
      <c r="F104" s="27" t="s">
        <v>77</v>
      </c>
      <c r="G104" s="55" t="s">
        <v>50</v>
      </c>
      <c r="H104" s="55">
        <v>2008</v>
      </c>
      <c r="I104" s="52" t="s">
        <v>54</v>
      </c>
      <c r="J104" s="28" t="s">
        <v>397</v>
      </c>
      <c r="K104" s="28" t="s">
        <v>57</v>
      </c>
      <c r="L104" s="28" t="s">
        <v>400</v>
      </c>
      <c r="M104" s="28" t="s">
        <v>49</v>
      </c>
      <c r="N104" s="144"/>
    </row>
    <row r="105" spans="1:14" s="3" customFormat="1" ht="23.25" customHeight="1" x14ac:dyDescent="0.2">
      <c r="A105" s="53">
        <v>100</v>
      </c>
      <c r="B105" s="28" t="s">
        <v>290</v>
      </c>
      <c r="C105" s="28">
        <v>104</v>
      </c>
      <c r="D105" s="54">
        <v>1</v>
      </c>
      <c r="E105" s="51" t="s">
        <v>134</v>
      </c>
      <c r="F105" s="27" t="s">
        <v>77</v>
      </c>
      <c r="G105" s="55" t="s">
        <v>50</v>
      </c>
      <c r="H105" s="55">
        <v>2008</v>
      </c>
      <c r="I105" s="52" t="s">
        <v>54</v>
      </c>
      <c r="J105" s="28" t="s">
        <v>397</v>
      </c>
      <c r="K105" s="28" t="s">
        <v>57</v>
      </c>
      <c r="L105" s="28" t="s">
        <v>400</v>
      </c>
      <c r="M105" s="28" t="s">
        <v>49</v>
      </c>
      <c r="N105" s="144"/>
    </row>
    <row r="106" spans="1:14" s="3" customFormat="1" ht="23.25" customHeight="1" x14ac:dyDescent="0.2">
      <c r="A106" s="53">
        <v>101</v>
      </c>
      <c r="B106" s="28" t="s">
        <v>291</v>
      </c>
      <c r="C106" s="28">
        <v>104</v>
      </c>
      <c r="D106" s="54">
        <v>1</v>
      </c>
      <c r="E106" s="51" t="s">
        <v>135</v>
      </c>
      <c r="F106" s="27" t="s">
        <v>77</v>
      </c>
      <c r="G106" s="55" t="s">
        <v>50</v>
      </c>
      <c r="H106" s="55">
        <v>2010</v>
      </c>
      <c r="I106" s="52" t="s">
        <v>54</v>
      </c>
      <c r="J106" s="28" t="s">
        <v>397</v>
      </c>
      <c r="K106" s="28" t="s">
        <v>57</v>
      </c>
      <c r="L106" s="28" t="s">
        <v>400</v>
      </c>
      <c r="M106" s="28" t="s">
        <v>49</v>
      </c>
      <c r="N106" s="144"/>
    </row>
    <row r="107" spans="1:14" s="3" customFormat="1" ht="23.25" customHeight="1" x14ac:dyDescent="0.2">
      <c r="A107" s="53">
        <v>102</v>
      </c>
      <c r="B107" s="28" t="s">
        <v>292</v>
      </c>
      <c r="C107" s="28">
        <v>104</v>
      </c>
      <c r="D107" s="54">
        <v>1</v>
      </c>
      <c r="E107" s="51" t="s">
        <v>136</v>
      </c>
      <c r="F107" s="27" t="s">
        <v>77</v>
      </c>
      <c r="G107" s="55" t="s">
        <v>50</v>
      </c>
      <c r="H107" s="55">
        <v>2012</v>
      </c>
      <c r="I107" s="52" t="s">
        <v>54</v>
      </c>
      <c r="J107" s="28" t="s">
        <v>397</v>
      </c>
      <c r="K107" s="28" t="s">
        <v>57</v>
      </c>
      <c r="L107" s="28" t="s">
        <v>400</v>
      </c>
      <c r="M107" s="28" t="s">
        <v>49</v>
      </c>
      <c r="N107" s="144"/>
    </row>
    <row r="108" spans="1:14" s="3" customFormat="1" ht="23.25" customHeight="1" x14ac:dyDescent="0.2">
      <c r="A108" s="53">
        <v>103</v>
      </c>
      <c r="B108" s="28" t="s">
        <v>293</v>
      </c>
      <c r="C108" s="28">
        <v>104</v>
      </c>
      <c r="D108" s="54">
        <v>1</v>
      </c>
      <c r="E108" s="51" t="s">
        <v>137</v>
      </c>
      <c r="F108" s="27" t="s">
        <v>77</v>
      </c>
      <c r="G108" s="55" t="s">
        <v>50</v>
      </c>
      <c r="H108" s="55">
        <v>2012</v>
      </c>
      <c r="I108" s="52" t="s">
        <v>54</v>
      </c>
      <c r="J108" s="28" t="s">
        <v>397</v>
      </c>
      <c r="K108" s="28" t="s">
        <v>57</v>
      </c>
      <c r="L108" s="28" t="s">
        <v>400</v>
      </c>
      <c r="M108" s="28" t="s">
        <v>49</v>
      </c>
      <c r="N108" s="144"/>
    </row>
    <row r="109" spans="1:14" s="3" customFormat="1" ht="23.25" customHeight="1" x14ac:dyDescent="0.2">
      <c r="A109" s="53">
        <v>104</v>
      </c>
      <c r="B109" s="28" t="s">
        <v>294</v>
      </c>
      <c r="C109" s="28">
        <v>104</v>
      </c>
      <c r="D109" s="54">
        <v>1</v>
      </c>
      <c r="E109" s="51" t="s">
        <v>138</v>
      </c>
      <c r="F109" s="27" t="s">
        <v>77</v>
      </c>
      <c r="G109" s="55" t="s">
        <v>50</v>
      </c>
      <c r="H109" s="55">
        <v>2013</v>
      </c>
      <c r="I109" s="52" t="s">
        <v>54</v>
      </c>
      <c r="J109" s="28" t="s">
        <v>398</v>
      </c>
      <c r="K109" s="28" t="s">
        <v>57</v>
      </c>
      <c r="L109" s="28" t="s">
        <v>400</v>
      </c>
      <c r="M109" s="28" t="s">
        <v>49</v>
      </c>
      <c r="N109" s="144"/>
    </row>
    <row r="110" spans="1:14" s="3" customFormat="1" ht="23.25" customHeight="1" x14ac:dyDescent="0.2">
      <c r="A110" s="53">
        <v>105</v>
      </c>
      <c r="B110" s="28" t="s">
        <v>295</v>
      </c>
      <c r="C110" s="28">
        <v>104</v>
      </c>
      <c r="D110" s="54">
        <v>1</v>
      </c>
      <c r="E110" s="51" t="s">
        <v>139</v>
      </c>
      <c r="F110" s="27" t="s">
        <v>77</v>
      </c>
      <c r="G110" s="55" t="s">
        <v>50</v>
      </c>
      <c r="H110" s="55">
        <v>2013</v>
      </c>
      <c r="I110" s="52" t="s">
        <v>54</v>
      </c>
      <c r="J110" s="28" t="s">
        <v>399</v>
      </c>
      <c r="K110" s="28" t="s">
        <v>57</v>
      </c>
      <c r="L110" s="28" t="s">
        <v>400</v>
      </c>
      <c r="M110" s="28" t="s">
        <v>49</v>
      </c>
      <c r="N110" s="144"/>
    </row>
    <row r="111" spans="1:14" s="3" customFormat="1" ht="23.25" customHeight="1" x14ac:dyDescent="0.2">
      <c r="A111" s="53">
        <v>106</v>
      </c>
      <c r="B111" s="28" t="s">
        <v>296</v>
      </c>
      <c r="C111" s="28">
        <v>104</v>
      </c>
      <c r="D111" s="54">
        <v>1</v>
      </c>
      <c r="E111" s="51" t="s">
        <v>140</v>
      </c>
      <c r="F111" s="27" t="s">
        <v>77</v>
      </c>
      <c r="G111" s="55" t="s">
        <v>50</v>
      </c>
      <c r="H111" s="55">
        <v>2013</v>
      </c>
      <c r="I111" s="52" t="s">
        <v>54</v>
      </c>
      <c r="J111" s="28" t="s">
        <v>397</v>
      </c>
      <c r="K111" s="28" t="s">
        <v>57</v>
      </c>
      <c r="L111" s="28" t="s">
        <v>400</v>
      </c>
      <c r="M111" s="28" t="s">
        <v>49</v>
      </c>
      <c r="N111" s="144"/>
    </row>
    <row r="112" spans="1:14" s="3" customFormat="1" ht="23.25" customHeight="1" x14ac:dyDescent="0.2">
      <c r="A112" s="53">
        <v>107</v>
      </c>
      <c r="B112" s="28" t="s">
        <v>297</v>
      </c>
      <c r="C112" s="28">
        <v>104</v>
      </c>
      <c r="D112" s="54">
        <v>1</v>
      </c>
      <c r="E112" s="51" t="s">
        <v>141</v>
      </c>
      <c r="F112" s="27" t="s">
        <v>77</v>
      </c>
      <c r="G112" s="55" t="s">
        <v>50</v>
      </c>
      <c r="H112" s="55">
        <v>2013</v>
      </c>
      <c r="I112" s="52" t="s">
        <v>54</v>
      </c>
      <c r="J112" s="28" t="s">
        <v>397</v>
      </c>
      <c r="K112" s="28" t="s">
        <v>57</v>
      </c>
      <c r="L112" s="28" t="s">
        <v>400</v>
      </c>
      <c r="M112" s="28" t="s">
        <v>49</v>
      </c>
      <c r="N112" s="144"/>
    </row>
    <row r="113" spans="1:14" s="3" customFormat="1" ht="23.25" customHeight="1" x14ac:dyDescent="0.2">
      <c r="A113" s="53">
        <v>108</v>
      </c>
      <c r="B113" s="28" t="s">
        <v>298</v>
      </c>
      <c r="C113" s="28">
        <v>104</v>
      </c>
      <c r="D113" s="54">
        <v>1</v>
      </c>
      <c r="E113" s="51" t="s">
        <v>142</v>
      </c>
      <c r="F113" s="27" t="s">
        <v>77</v>
      </c>
      <c r="G113" s="55" t="s">
        <v>50</v>
      </c>
      <c r="H113" s="55">
        <v>2013</v>
      </c>
      <c r="I113" s="52" t="s">
        <v>54</v>
      </c>
      <c r="J113" s="28" t="s">
        <v>397</v>
      </c>
      <c r="K113" s="28" t="s">
        <v>57</v>
      </c>
      <c r="L113" s="28" t="s">
        <v>400</v>
      </c>
      <c r="M113" s="28" t="s">
        <v>49</v>
      </c>
      <c r="N113" s="144"/>
    </row>
    <row r="114" spans="1:14" s="3" customFormat="1" ht="23.25" customHeight="1" x14ac:dyDescent="0.2">
      <c r="A114" s="53">
        <v>109</v>
      </c>
      <c r="B114" s="28" t="s">
        <v>299</v>
      </c>
      <c r="C114" s="28">
        <v>104</v>
      </c>
      <c r="D114" s="54">
        <v>1</v>
      </c>
      <c r="E114" s="51" t="s">
        <v>143</v>
      </c>
      <c r="F114" s="27" t="s">
        <v>77</v>
      </c>
      <c r="G114" s="55" t="s">
        <v>50</v>
      </c>
      <c r="H114" s="55">
        <v>2016</v>
      </c>
      <c r="I114" s="52" t="s">
        <v>54</v>
      </c>
      <c r="J114" s="28" t="s">
        <v>397</v>
      </c>
      <c r="K114" s="28" t="s">
        <v>57</v>
      </c>
      <c r="L114" s="28" t="s">
        <v>400</v>
      </c>
      <c r="M114" s="28" t="s">
        <v>49</v>
      </c>
      <c r="N114" s="144"/>
    </row>
    <row r="115" spans="1:14" s="3" customFormat="1" ht="23.25" customHeight="1" x14ac:dyDescent="0.2">
      <c r="A115" s="53">
        <v>110</v>
      </c>
      <c r="B115" s="28" t="s">
        <v>300</v>
      </c>
      <c r="C115" s="28">
        <v>104</v>
      </c>
      <c r="D115" s="54">
        <v>1</v>
      </c>
      <c r="E115" s="51" t="s">
        <v>144</v>
      </c>
      <c r="F115" s="27" t="s">
        <v>77</v>
      </c>
      <c r="G115" s="55" t="s">
        <v>50</v>
      </c>
      <c r="H115" s="55">
        <v>2016</v>
      </c>
      <c r="I115" s="52" t="s">
        <v>54</v>
      </c>
      <c r="J115" s="28" t="s">
        <v>397</v>
      </c>
      <c r="K115" s="28" t="s">
        <v>57</v>
      </c>
      <c r="L115" s="28" t="s">
        <v>400</v>
      </c>
      <c r="M115" s="28" t="s">
        <v>49</v>
      </c>
      <c r="N115" s="144"/>
    </row>
    <row r="116" spans="1:14" s="3" customFormat="1" ht="23.25" customHeight="1" x14ac:dyDescent="0.2">
      <c r="A116" s="53">
        <v>111</v>
      </c>
      <c r="B116" s="28" t="s">
        <v>301</v>
      </c>
      <c r="C116" s="28">
        <v>104</v>
      </c>
      <c r="D116" s="54">
        <v>1</v>
      </c>
      <c r="E116" s="51" t="s">
        <v>145</v>
      </c>
      <c r="F116" s="27" t="s">
        <v>77</v>
      </c>
      <c r="G116" s="55" t="s">
        <v>50</v>
      </c>
      <c r="H116" s="55">
        <v>2016</v>
      </c>
      <c r="I116" s="52" t="s">
        <v>54</v>
      </c>
      <c r="J116" s="28" t="s">
        <v>397</v>
      </c>
      <c r="K116" s="28" t="s">
        <v>57</v>
      </c>
      <c r="L116" s="28" t="s">
        <v>400</v>
      </c>
      <c r="M116" s="28" t="s">
        <v>49</v>
      </c>
      <c r="N116" s="144"/>
    </row>
    <row r="117" spans="1:14" s="3" customFormat="1" ht="23.25" customHeight="1" x14ac:dyDescent="0.2">
      <c r="A117" s="53">
        <v>112</v>
      </c>
      <c r="B117" s="28" t="s">
        <v>302</v>
      </c>
      <c r="C117" s="28">
        <v>104</v>
      </c>
      <c r="D117" s="54">
        <v>1</v>
      </c>
      <c r="E117" s="51" t="s">
        <v>146</v>
      </c>
      <c r="F117" s="27" t="s">
        <v>77</v>
      </c>
      <c r="G117" s="55" t="s">
        <v>50</v>
      </c>
      <c r="H117" s="55">
        <v>2017</v>
      </c>
      <c r="I117" s="52" t="s">
        <v>54</v>
      </c>
      <c r="J117" s="28" t="s">
        <v>397</v>
      </c>
      <c r="K117" s="28" t="s">
        <v>57</v>
      </c>
      <c r="L117" s="28" t="s">
        <v>400</v>
      </c>
      <c r="M117" s="28" t="s">
        <v>49</v>
      </c>
      <c r="N117" s="144"/>
    </row>
    <row r="118" spans="1:14" s="3" customFormat="1" ht="23.25" customHeight="1" x14ac:dyDescent="0.2">
      <c r="A118" s="53">
        <v>113</v>
      </c>
      <c r="B118" s="28" t="s">
        <v>303</v>
      </c>
      <c r="C118" s="28">
        <v>104</v>
      </c>
      <c r="D118" s="54">
        <v>1</v>
      </c>
      <c r="E118" s="51" t="s">
        <v>146</v>
      </c>
      <c r="F118" s="27" t="s">
        <v>77</v>
      </c>
      <c r="G118" s="55" t="s">
        <v>50</v>
      </c>
      <c r="H118" s="55">
        <v>2017</v>
      </c>
      <c r="I118" s="52" t="s">
        <v>54</v>
      </c>
      <c r="J118" s="28" t="s">
        <v>397</v>
      </c>
      <c r="K118" s="28" t="s">
        <v>57</v>
      </c>
      <c r="L118" s="28" t="s">
        <v>400</v>
      </c>
      <c r="M118" s="28" t="s">
        <v>49</v>
      </c>
      <c r="N118" s="144"/>
    </row>
    <row r="119" spans="1:14" s="3" customFormat="1" ht="23.25" customHeight="1" x14ac:dyDescent="0.2">
      <c r="A119" s="53">
        <v>114</v>
      </c>
      <c r="B119" s="28" t="s">
        <v>304</v>
      </c>
      <c r="C119" s="28">
        <v>104</v>
      </c>
      <c r="D119" s="54">
        <v>1</v>
      </c>
      <c r="E119" s="51" t="s">
        <v>146</v>
      </c>
      <c r="F119" s="27" t="s">
        <v>77</v>
      </c>
      <c r="G119" s="55" t="s">
        <v>50</v>
      </c>
      <c r="H119" s="55">
        <v>2017</v>
      </c>
      <c r="I119" s="52" t="s">
        <v>54</v>
      </c>
      <c r="J119" s="28" t="s">
        <v>397</v>
      </c>
      <c r="K119" s="28" t="s">
        <v>57</v>
      </c>
      <c r="L119" s="28" t="s">
        <v>400</v>
      </c>
      <c r="M119" s="28" t="s">
        <v>49</v>
      </c>
      <c r="N119" s="144"/>
    </row>
    <row r="120" spans="1:14" s="3" customFormat="1" ht="23.25" customHeight="1" x14ac:dyDescent="0.2">
      <c r="A120" s="53">
        <v>115</v>
      </c>
      <c r="B120" s="28" t="s">
        <v>305</v>
      </c>
      <c r="C120" s="28">
        <v>104</v>
      </c>
      <c r="D120" s="54">
        <v>1</v>
      </c>
      <c r="E120" s="51" t="s">
        <v>146</v>
      </c>
      <c r="F120" s="27" t="s">
        <v>77</v>
      </c>
      <c r="G120" s="55" t="s">
        <v>50</v>
      </c>
      <c r="H120" s="55">
        <v>2017</v>
      </c>
      <c r="I120" s="52" t="s">
        <v>54</v>
      </c>
      <c r="J120" s="28" t="s">
        <v>397</v>
      </c>
      <c r="K120" s="28" t="s">
        <v>57</v>
      </c>
      <c r="L120" s="28" t="s">
        <v>400</v>
      </c>
      <c r="M120" s="28" t="s">
        <v>49</v>
      </c>
      <c r="N120" s="144"/>
    </row>
    <row r="121" spans="1:14" s="3" customFormat="1" ht="23.25" customHeight="1" x14ac:dyDescent="0.2">
      <c r="A121" s="53">
        <v>116</v>
      </c>
      <c r="B121" s="28" t="s">
        <v>306</v>
      </c>
      <c r="C121" s="28">
        <v>104</v>
      </c>
      <c r="D121" s="54">
        <v>1</v>
      </c>
      <c r="E121" s="51" t="s">
        <v>146</v>
      </c>
      <c r="F121" s="27" t="s">
        <v>77</v>
      </c>
      <c r="G121" s="55" t="s">
        <v>50</v>
      </c>
      <c r="H121" s="55">
        <v>2017</v>
      </c>
      <c r="I121" s="52" t="s">
        <v>54</v>
      </c>
      <c r="J121" s="28" t="s">
        <v>397</v>
      </c>
      <c r="K121" s="28" t="s">
        <v>57</v>
      </c>
      <c r="L121" s="28" t="s">
        <v>400</v>
      </c>
      <c r="M121" s="28" t="s">
        <v>49</v>
      </c>
      <c r="N121" s="144"/>
    </row>
    <row r="122" spans="1:14" s="3" customFormat="1" ht="23.25" customHeight="1" x14ac:dyDescent="0.2">
      <c r="A122" s="53">
        <v>117</v>
      </c>
      <c r="B122" s="28" t="s">
        <v>307</v>
      </c>
      <c r="C122" s="28">
        <v>104</v>
      </c>
      <c r="D122" s="54">
        <v>1</v>
      </c>
      <c r="E122" s="51" t="s">
        <v>147</v>
      </c>
      <c r="F122" s="27" t="s">
        <v>77</v>
      </c>
      <c r="G122" s="55" t="s">
        <v>50</v>
      </c>
      <c r="H122" s="55">
        <v>2017</v>
      </c>
      <c r="I122" s="52" t="s">
        <v>54</v>
      </c>
      <c r="J122" s="28" t="s">
        <v>397</v>
      </c>
      <c r="K122" s="28" t="s">
        <v>57</v>
      </c>
      <c r="L122" s="28" t="s">
        <v>400</v>
      </c>
      <c r="M122" s="28" t="s">
        <v>49</v>
      </c>
      <c r="N122" s="144"/>
    </row>
    <row r="123" spans="1:14" s="3" customFormat="1" ht="23.25" customHeight="1" x14ac:dyDescent="0.2">
      <c r="A123" s="53">
        <v>118</v>
      </c>
      <c r="B123" s="28" t="s">
        <v>308</v>
      </c>
      <c r="C123" s="28">
        <v>105</v>
      </c>
      <c r="D123" s="54">
        <v>1</v>
      </c>
      <c r="E123" s="51" t="s">
        <v>148</v>
      </c>
      <c r="F123" s="27" t="s">
        <v>43</v>
      </c>
      <c r="G123" s="55" t="s">
        <v>50</v>
      </c>
      <c r="H123" s="55">
        <v>2005</v>
      </c>
      <c r="I123" s="52" t="s">
        <v>54</v>
      </c>
      <c r="J123" s="28" t="s">
        <v>397</v>
      </c>
      <c r="K123" s="28" t="s">
        <v>57</v>
      </c>
      <c r="L123" s="28" t="s">
        <v>400</v>
      </c>
      <c r="M123" s="28" t="s">
        <v>49</v>
      </c>
      <c r="N123" s="144"/>
    </row>
    <row r="124" spans="1:14" s="3" customFormat="1" ht="23.25" customHeight="1" x14ac:dyDescent="0.2">
      <c r="A124" s="53">
        <v>119</v>
      </c>
      <c r="B124" s="28" t="s">
        <v>309</v>
      </c>
      <c r="C124" s="28">
        <v>105</v>
      </c>
      <c r="D124" s="54">
        <v>1</v>
      </c>
      <c r="E124" s="51" t="s">
        <v>149</v>
      </c>
      <c r="F124" s="27" t="s">
        <v>43</v>
      </c>
      <c r="G124" s="55" t="s">
        <v>50</v>
      </c>
      <c r="H124" s="55">
        <v>2007</v>
      </c>
      <c r="I124" s="52" t="s">
        <v>54</v>
      </c>
      <c r="J124" s="28" t="s">
        <v>397</v>
      </c>
      <c r="K124" s="28" t="s">
        <v>57</v>
      </c>
      <c r="L124" s="28" t="s">
        <v>400</v>
      </c>
      <c r="M124" s="28" t="s">
        <v>49</v>
      </c>
      <c r="N124" s="144"/>
    </row>
    <row r="125" spans="1:14" s="3" customFormat="1" ht="23.25" customHeight="1" x14ac:dyDescent="0.2">
      <c r="A125" s="53">
        <v>120</v>
      </c>
      <c r="B125" s="28" t="s">
        <v>310</v>
      </c>
      <c r="C125" s="28">
        <v>105</v>
      </c>
      <c r="D125" s="54">
        <v>1</v>
      </c>
      <c r="E125" s="51" t="s">
        <v>150</v>
      </c>
      <c r="F125" s="27" t="s">
        <v>43</v>
      </c>
      <c r="G125" s="55" t="s">
        <v>50</v>
      </c>
      <c r="H125" s="55">
        <v>2008</v>
      </c>
      <c r="I125" s="52" t="s">
        <v>54</v>
      </c>
      <c r="J125" s="28" t="s">
        <v>397</v>
      </c>
      <c r="K125" s="28" t="s">
        <v>57</v>
      </c>
      <c r="L125" s="28" t="s">
        <v>400</v>
      </c>
      <c r="M125" s="28" t="s">
        <v>49</v>
      </c>
      <c r="N125" s="144"/>
    </row>
    <row r="126" spans="1:14" s="3" customFormat="1" ht="23.25" customHeight="1" x14ac:dyDescent="0.2">
      <c r="A126" s="53">
        <v>121</v>
      </c>
      <c r="B126" s="28" t="s">
        <v>311</v>
      </c>
      <c r="C126" s="28">
        <v>105</v>
      </c>
      <c r="D126" s="54">
        <v>1</v>
      </c>
      <c r="E126" s="51" t="s">
        <v>151</v>
      </c>
      <c r="F126" s="27" t="s">
        <v>43</v>
      </c>
      <c r="G126" s="55" t="s">
        <v>50</v>
      </c>
      <c r="H126" s="55">
        <v>2008</v>
      </c>
      <c r="I126" s="52" t="s">
        <v>54</v>
      </c>
      <c r="J126" s="28" t="s">
        <v>397</v>
      </c>
      <c r="K126" s="28" t="s">
        <v>57</v>
      </c>
      <c r="L126" s="28" t="s">
        <v>400</v>
      </c>
      <c r="M126" s="28" t="s">
        <v>49</v>
      </c>
      <c r="N126" s="144"/>
    </row>
    <row r="127" spans="1:14" s="3" customFormat="1" ht="23.25" customHeight="1" x14ac:dyDescent="0.2">
      <c r="A127" s="53">
        <v>122</v>
      </c>
      <c r="B127" s="28" t="s">
        <v>312</v>
      </c>
      <c r="C127" s="28">
        <v>105</v>
      </c>
      <c r="D127" s="54">
        <v>1</v>
      </c>
      <c r="E127" s="51" t="s">
        <v>152</v>
      </c>
      <c r="F127" s="27" t="s">
        <v>43</v>
      </c>
      <c r="G127" s="55" t="s">
        <v>50</v>
      </c>
      <c r="H127" s="55">
        <v>2015</v>
      </c>
      <c r="I127" s="52" t="s">
        <v>54</v>
      </c>
      <c r="J127" s="28" t="s">
        <v>397</v>
      </c>
      <c r="K127" s="28" t="s">
        <v>57</v>
      </c>
      <c r="L127" s="28" t="s">
        <v>400</v>
      </c>
      <c r="M127" s="28" t="s">
        <v>49</v>
      </c>
      <c r="N127" s="144"/>
    </row>
    <row r="128" spans="1:14" s="3" customFormat="1" ht="23.25" customHeight="1" x14ac:dyDescent="0.2">
      <c r="A128" s="53">
        <v>123</v>
      </c>
      <c r="B128" s="28" t="s">
        <v>313</v>
      </c>
      <c r="C128" s="28">
        <v>106</v>
      </c>
      <c r="D128" s="54">
        <v>1</v>
      </c>
      <c r="E128" s="51" t="s">
        <v>153</v>
      </c>
      <c r="F128" s="27" t="s">
        <v>45</v>
      </c>
      <c r="G128" s="55" t="s">
        <v>50</v>
      </c>
      <c r="H128" s="55">
        <v>2019</v>
      </c>
      <c r="I128" s="52" t="s">
        <v>54</v>
      </c>
      <c r="J128" s="28" t="s">
        <v>397</v>
      </c>
      <c r="K128" s="28" t="s">
        <v>57</v>
      </c>
      <c r="L128" s="28" t="s">
        <v>400</v>
      </c>
      <c r="M128" s="28" t="s">
        <v>49</v>
      </c>
      <c r="N128" s="144"/>
    </row>
    <row r="129" spans="1:14" s="3" customFormat="1" ht="23.25" customHeight="1" x14ac:dyDescent="0.2">
      <c r="A129" s="53">
        <v>124</v>
      </c>
      <c r="B129" s="28" t="s">
        <v>314</v>
      </c>
      <c r="C129" s="28">
        <v>107</v>
      </c>
      <c r="D129" s="54">
        <v>1</v>
      </c>
      <c r="E129" s="51" t="s">
        <v>154</v>
      </c>
      <c r="F129" s="27" t="s">
        <v>78</v>
      </c>
      <c r="G129" s="55" t="s">
        <v>50</v>
      </c>
      <c r="H129" s="55">
        <v>2007</v>
      </c>
      <c r="I129" s="52" t="s">
        <v>54</v>
      </c>
      <c r="J129" s="28" t="s">
        <v>397</v>
      </c>
      <c r="K129" s="28" t="s">
        <v>57</v>
      </c>
      <c r="L129" s="28" t="s">
        <v>400</v>
      </c>
      <c r="M129" s="28" t="s">
        <v>49</v>
      </c>
      <c r="N129" s="144"/>
    </row>
    <row r="130" spans="1:14" s="3" customFormat="1" ht="23.25" customHeight="1" x14ac:dyDescent="0.2">
      <c r="A130" s="53">
        <v>125</v>
      </c>
      <c r="B130" s="28" t="s">
        <v>315</v>
      </c>
      <c r="C130" s="28">
        <v>107</v>
      </c>
      <c r="D130" s="54">
        <v>1</v>
      </c>
      <c r="E130" s="51" t="s">
        <v>154</v>
      </c>
      <c r="F130" s="27" t="s">
        <v>78</v>
      </c>
      <c r="G130" s="55" t="s">
        <v>50</v>
      </c>
      <c r="H130" s="55">
        <v>2007</v>
      </c>
      <c r="I130" s="52" t="s">
        <v>54</v>
      </c>
      <c r="J130" s="28" t="s">
        <v>397</v>
      </c>
      <c r="K130" s="28" t="s">
        <v>57</v>
      </c>
      <c r="L130" s="28" t="s">
        <v>400</v>
      </c>
      <c r="M130" s="28" t="s">
        <v>49</v>
      </c>
      <c r="N130" s="144"/>
    </row>
    <row r="131" spans="1:14" s="3" customFormat="1" ht="23.25" customHeight="1" x14ac:dyDescent="0.2">
      <c r="A131" s="53">
        <v>126</v>
      </c>
      <c r="B131" s="28" t="s">
        <v>316</v>
      </c>
      <c r="C131" s="28">
        <v>107</v>
      </c>
      <c r="D131" s="54">
        <v>1</v>
      </c>
      <c r="E131" s="51" t="s">
        <v>154</v>
      </c>
      <c r="F131" s="27" t="s">
        <v>78</v>
      </c>
      <c r="G131" s="55" t="s">
        <v>50</v>
      </c>
      <c r="H131" s="55">
        <v>2007</v>
      </c>
      <c r="I131" s="52" t="s">
        <v>54</v>
      </c>
      <c r="J131" s="28" t="s">
        <v>398</v>
      </c>
      <c r="K131" s="28" t="s">
        <v>57</v>
      </c>
      <c r="L131" s="28" t="s">
        <v>400</v>
      </c>
      <c r="M131" s="28" t="s">
        <v>49</v>
      </c>
      <c r="N131" s="144"/>
    </row>
    <row r="132" spans="1:14" s="3" customFormat="1" ht="23.25" customHeight="1" x14ac:dyDescent="0.2">
      <c r="A132" s="53">
        <v>127</v>
      </c>
      <c r="B132" s="28" t="s">
        <v>317</v>
      </c>
      <c r="C132" s="28">
        <v>107</v>
      </c>
      <c r="D132" s="54">
        <v>1</v>
      </c>
      <c r="E132" s="51" t="s">
        <v>154</v>
      </c>
      <c r="F132" s="27" t="s">
        <v>78</v>
      </c>
      <c r="G132" s="55" t="s">
        <v>50</v>
      </c>
      <c r="H132" s="55">
        <v>2007</v>
      </c>
      <c r="I132" s="52" t="s">
        <v>54</v>
      </c>
      <c r="J132" s="28" t="s">
        <v>397</v>
      </c>
      <c r="K132" s="28" t="s">
        <v>57</v>
      </c>
      <c r="L132" s="28" t="s">
        <v>400</v>
      </c>
      <c r="M132" s="28" t="s">
        <v>49</v>
      </c>
      <c r="N132" s="144"/>
    </row>
    <row r="133" spans="1:14" s="3" customFormat="1" ht="23.25" customHeight="1" x14ac:dyDescent="0.2">
      <c r="A133" s="53">
        <v>128</v>
      </c>
      <c r="B133" s="28" t="s">
        <v>318</v>
      </c>
      <c r="C133" s="28">
        <v>107</v>
      </c>
      <c r="D133" s="54">
        <v>1</v>
      </c>
      <c r="E133" s="51" t="s">
        <v>155</v>
      </c>
      <c r="F133" s="27" t="s">
        <v>78</v>
      </c>
      <c r="G133" s="55" t="s">
        <v>50</v>
      </c>
      <c r="H133" s="55">
        <v>2007</v>
      </c>
      <c r="I133" s="52" t="s">
        <v>54</v>
      </c>
      <c r="J133" s="28" t="s">
        <v>397</v>
      </c>
      <c r="K133" s="28" t="s">
        <v>57</v>
      </c>
      <c r="L133" s="28" t="s">
        <v>400</v>
      </c>
      <c r="M133" s="28" t="s">
        <v>49</v>
      </c>
      <c r="N133" s="144"/>
    </row>
    <row r="134" spans="1:14" s="3" customFormat="1" ht="23.25" customHeight="1" x14ac:dyDescent="0.2">
      <c r="A134" s="53">
        <v>129</v>
      </c>
      <c r="B134" s="28" t="s">
        <v>319</v>
      </c>
      <c r="C134" s="28">
        <v>107</v>
      </c>
      <c r="D134" s="54">
        <v>1</v>
      </c>
      <c r="E134" s="51" t="s">
        <v>156</v>
      </c>
      <c r="F134" s="27" t="s">
        <v>78</v>
      </c>
      <c r="G134" s="55" t="s">
        <v>50</v>
      </c>
      <c r="H134" s="55">
        <v>2007</v>
      </c>
      <c r="I134" s="52" t="s">
        <v>54</v>
      </c>
      <c r="J134" s="28" t="s">
        <v>397</v>
      </c>
      <c r="K134" s="28" t="s">
        <v>57</v>
      </c>
      <c r="L134" s="28" t="s">
        <v>400</v>
      </c>
      <c r="M134" s="28" t="s">
        <v>49</v>
      </c>
      <c r="N134" s="144"/>
    </row>
    <row r="135" spans="1:14" s="3" customFormat="1" ht="23.25" customHeight="1" x14ac:dyDescent="0.2">
      <c r="A135" s="53">
        <v>130</v>
      </c>
      <c r="B135" s="28" t="s">
        <v>320</v>
      </c>
      <c r="C135" s="28">
        <v>107</v>
      </c>
      <c r="D135" s="54">
        <v>1</v>
      </c>
      <c r="E135" s="51" t="s">
        <v>65</v>
      </c>
      <c r="F135" s="27" t="s">
        <v>78</v>
      </c>
      <c r="G135" s="55" t="s">
        <v>50</v>
      </c>
      <c r="H135" s="55">
        <v>2007</v>
      </c>
      <c r="I135" s="52" t="s">
        <v>54</v>
      </c>
      <c r="J135" s="28" t="s">
        <v>399</v>
      </c>
      <c r="K135" s="28" t="s">
        <v>57</v>
      </c>
      <c r="L135" s="28" t="s">
        <v>400</v>
      </c>
      <c r="M135" s="28" t="s">
        <v>49</v>
      </c>
      <c r="N135" s="144"/>
    </row>
    <row r="136" spans="1:14" s="3" customFormat="1" ht="23.25" customHeight="1" x14ac:dyDescent="0.2">
      <c r="A136" s="53">
        <v>131</v>
      </c>
      <c r="B136" s="28" t="s">
        <v>321</v>
      </c>
      <c r="C136" s="28">
        <v>107</v>
      </c>
      <c r="D136" s="54">
        <v>1</v>
      </c>
      <c r="E136" s="51" t="s">
        <v>65</v>
      </c>
      <c r="F136" s="27" t="s">
        <v>78</v>
      </c>
      <c r="G136" s="55" t="s">
        <v>50</v>
      </c>
      <c r="H136" s="55">
        <v>2007</v>
      </c>
      <c r="I136" s="52" t="s">
        <v>54</v>
      </c>
      <c r="J136" s="28" t="s">
        <v>397</v>
      </c>
      <c r="K136" s="28" t="s">
        <v>57</v>
      </c>
      <c r="L136" s="28" t="s">
        <v>400</v>
      </c>
      <c r="M136" s="28" t="s">
        <v>49</v>
      </c>
      <c r="N136" s="144"/>
    </row>
    <row r="137" spans="1:14" s="3" customFormat="1" ht="23.25" customHeight="1" x14ac:dyDescent="0.2">
      <c r="A137" s="53">
        <v>132</v>
      </c>
      <c r="B137" s="28" t="s">
        <v>322</v>
      </c>
      <c r="C137" s="28">
        <v>107</v>
      </c>
      <c r="D137" s="54">
        <v>1</v>
      </c>
      <c r="E137" s="51" t="s">
        <v>65</v>
      </c>
      <c r="F137" s="27" t="s">
        <v>78</v>
      </c>
      <c r="G137" s="55" t="s">
        <v>50</v>
      </c>
      <c r="H137" s="55">
        <v>2007</v>
      </c>
      <c r="I137" s="52" t="s">
        <v>54</v>
      </c>
      <c r="J137" s="28" t="s">
        <v>397</v>
      </c>
      <c r="K137" s="28" t="s">
        <v>57</v>
      </c>
      <c r="L137" s="28" t="s">
        <v>400</v>
      </c>
      <c r="M137" s="28" t="s">
        <v>49</v>
      </c>
      <c r="N137" s="144"/>
    </row>
    <row r="138" spans="1:14" s="3" customFormat="1" ht="23.25" customHeight="1" x14ac:dyDescent="0.2">
      <c r="A138" s="53">
        <v>133</v>
      </c>
      <c r="B138" s="28" t="s">
        <v>323</v>
      </c>
      <c r="C138" s="28">
        <v>107</v>
      </c>
      <c r="D138" s="54">
        <v>1</v>
      </c>
      <c r="E138" s="51" t="s">
        <v>65</v>
      </c>
      <c r="F138" s="27" t="s">
        <v>78</v>
      </c>
      <c r="G138" s="55" t="s">
        <v>50</v>
      </c>
      <c r="H138" s="55">
        <v>2007</v>
      </c>
      <c r="I138" s="52" t="s">
        <v>54</v>
      </c>
      <c r="J138" s="28" t="s">
        <v>397</v>
      </c>
      <c r="K138" s="28" t="s">
        <v>57</v>
      </c>
      <c r="L138" s="28" t="s">
        <v>400</v>
      </c>
      <c r="M138" s="28" t="s">
        <v>49</v>
      </c>
      <c r="N138" s="144"/>
    </row>
    <row r="139" spans="1:14" s="3" customFormat="1" ht="23.25" customHeight="1" x14ac:dyDescent="0.2">
      <c r="A139" s="53">
        <v>134</v>
      </c>
      <c r="B139" s="28" t="s">
        <v>324</v>
      </c>
      <c r="C139" s="28">
        <v>107</v>
      </c>
      <c r="D139" s="54">
        <v>1</v>
      </c>
      <c r="E139" s="51" t="s">
        <v>65</v>
      </c>
      <c r="F139" s="27" t="s">
        <v>78</v>
      </c>
      <c r="G139" s="55" t="s">
        <v>50</v>
      </c>
      <c r="H139" s="55">
        <v>2007</v>
      </c>
      <c r="I139" s="52" t="s">
        <v>54</v>
      </c>
      <c r="J139" s="28" t="s">
        <v>397</v>
      </c>
      <c r="K139" s="28" t="s">
        <v>57</v>
      </c>
      <c r="L139" s="28" t="s">
        <v>400</v>
      </c>
      <c r="M139" s="28" t="s">
        <v>49</v>
      </c>
      <c r="N139" s="144"/>
    </row>
    <row r="140" spans="1:14" s="3" customFormat="1" ht="23.25" customHeight="1" x14ac:dyDescent="0.2">
      <c r="A140" s="53">
        <v>135</v>
      </c>
      <c r="B140" s="28" t="s">
        <v>325</v>
      </c>
      <c r="C140" s="28">
        <v>107</v>
      </c>
      <c r="D140" s="54">
        <v>1</v>
      </c>
      <c r="E140" s="51" t="s">
        <v>157</v>
      </c>
      <c r="F140" s="27" t="s">
        <v>78</v>
      </c>
      <c r="G140" s="55" t="s">
        <v>50</v>
      </c>
      <c r="H140" s="55">
        <v>2007</v>
      </c>
      <c r="I140" s="52" t="s">
        <v>54</v>
      </c>
      <c r="J140" s="28" t="s">
        <v>397</v>
      </c>
      <c r="K140" s="28" t="s">
        <v>57</v>
      </c>
      <c r="L140" s="28" t="s">
        <v>400</v>
      </c>
      <c r="M140" s="28" t="s">
        <v>49</v>
      </c>
      <c r="N140" s="144"/>
    </row>
    <row r="141" spans="1:14" s="3" customFormat="1" ht="23.25" customHeight="1" x14ac:dyDescent="0.2">
      <c r="A141" s="53">
        <v>136</v>
      </c>
      <c r="B141" s="28" t="s">
        <v>326</v>
      </c>
      <c r="C141" s="28">
        <v>107</v>
      </c>
      <c r="D141" s="54">
        <v>1</v>
      </c>
      <c r="E141" s="51" t="s">
        <v>158</v>
      </c>
      <c r="F141" s="27" t="s">
        <v>78</v>
      </c>
      <c r="G141" s="55" t="s">
        <v>50</v>
      </c>
      <c r="H141" s="55">
        <v>2007</v>
      </c>
      <c r="I141" s="52" t="s">
        <v>54</v>
      </c>
      <c r="J141" s="28" t="s">
        <v>397</v>
      </c>
      <c r="K141" s="28" t="s">
        <v>57</v>
      </c>
      <c r="L141" s="28" t="s">
        <v>400</v>
      </c>
      <c r="M141" s="28" t="s">
        <v>49</v>
      </c>
      <c r="N141" s="144"/>
    </row>
    <row r="142" spans="1:14" s="3" customFormat="1" ht="23.25" customHeight="1" x14ac:dyDescent="0.2">
      <c r="A142" s="53">
        <v>137</v>
      </c>
      <c r="B142" s="28" t="s">
        <v>327</v>
      </c>
      <c r="C142" s="28">
        <v>107</v>
      </c>
      <c r="D142" s="54">
        <v>1</v>
      </c>
      <c r="E142" s="51" t="s">
        <v>159</v>
      </c>
      <c r="F142" s="27" t="s">
        <v>78</v>
      </c>
      <c r="G142" s="55" t="s">
        <v>50</v>
      </c>
      <c r="H142" s="55">
        <v>2007</v>
      </c>
      <c r="I142" s="52" t="s">
        <v>54</v>
      </c>
      <c r="J142" s="28" t="s">
        <v>397</v>
      </c>
      <c r="K142" s="28" t="s">
        <v>57</v>
      </c>
      <c r="L142" s="28" t="s">
        <v>400</v>
      </c>
      <c r="M142" s="28" t="s">
        <v>49</v>
      </c>
      <c r="N142" s="144"/>
    </row>
    <row r="143" spans="1:14" s="3" customFormat="1" ht="23.25" customHeight="1" x14ac:dyDescent="0.2">
      <c r="A143" s="53">
        <v>138</v>
      </c>
      <c r="B143" s="28" t="s">
        <v>328</v>
      </c>
      <c r="C143" s="28">
        <v>108</v>
      </c>
      <c r="D143" s="54">
        <v>1</v>
      </c>
      <c r="E143" s="51" t="s">
        <v>160</v>
      </c>
      <c r="F143" s="27" t="s">
        <v>46</v>
      </c>
      <c r="G143" s="55" t="s">
        <v>50</v>
      </c>
      <c r="H143" s="55">
        <v>2007</v>
      </c>
      <c r="I143" s="52" t="s">
        <v>54</v>
      </c>
      <c r="J143" s="28" t="s">
        <v>397</v>
      </c>
      <c r="K143" s="28" t="s">
        <v>57</v>
      </c>
      <c r="L143" s="28" t="s">
        <v>400</v>
      </c>
      <c r="M143" s="28" t="s">
        <v>49</v>
      </c>
      <c r="N143" s="144"/>
    </row>
    <row r="144" spans="1:14" s="3" customFormat="1" ht="23.25" customHeight="1" x14ac:dyDescent="0.2">
      <c r="A144" s="53">
        <v>139</v>
      </c>
      <c r="B144" s="28" t="s">
        <v>329</v>
      </c>
      <c r="C144" s="28">
        <v>108</v>
      </c>
      <c r="D144" s="54">
        <v>1</v>
      </c>
      <c r="E144" s="51" t="s">
        <v>161</v>
      </c>
      <c r="F144" s="27" t="s">
        <v>46</v>
      </c>
      <c r="G144" s="55" t="s">
        <v>50</v>
      </c>
      <c r="H144" s="55">
        <v>2007</v>
      </c>
      <c r="I144" s="52" t="s">
        <v>54</v>
      </c>
      <c r="J144" s="28" t="s">
        <v>397</v>
      </c>
      <c r="K144" s="28" t="s">
        <v>57</v>
      </c>
      <c r="L144" s="28" t="s">
        <v>400</v>
      </c>
      <c r="M144" s="28" t="s">
        <v>49</v>
      </c>
      <c r="N144" s="144"/>
    </row>
    <row r="145" spans="1:14" s="3" customFormat="1" ht="23.25" customHeight="1" x14ac:dyDescent="0.2">
      <c r="A145" s="53">
        <v>140</v>
      </c>
      <c r="B145" s="28" t="s">
        <v>330</v>
      </c>
      <c r="C145" s="28">
        <v>108</v>
      </c>
      <c r="D145" s="54">
        <v>1</v>
      </c>
      <c r="E145" s="51" t="s">
        <v>162</v>
      </c>
      <c r="F145" s="27" t="s">
        <v>46</v>
      </c>
      <c r="G145" s="55" t="s">
        <v>50</v>
      </c>
      <c r="H145" s="55">
        <v>2007</v>
      </c>
      <c r="I145" s="52" t="s">
        <v>54</v>
      </c>
      <c r="J145" s="28" t="s">
        <v>397</v>
      </c>
      <c r="K145" s="28" t="s">
        <v>57</v>
      </c>
      <c r="L145" s="28" t="s">
        <v>400</v>
      </c>
      <c r="M145" s="28" t="s">
        <v>49</v>
      </c>
      <c r="N145" s="144"/>
    </row>
    <row r="146" spans="1:14" s="3" customFormat="1" ht="23.25" customHeight="1" x14ac:dyDescent="0.2">
      <c r="A146" s="53">
        <v>141</v>
      </c>
      <c r="B146" s="28" t="s">
        <v>331</v>
      </c>
      <c r="C146" s="28">
        <v>108</v>
      </c>
      <c r="D146" s="54">
        <v>1</v>
      </c>
      <c r="E146" s="51" t="s">
        <v>162</v>
      </c>
      <c r="F146" s="27" t="s">
        <v>46</v>
      </c>
      <c r="G146" s="55" t="s">
        <v>50</v>
      </c>
      <c r="H146" s="55">
        <v>2007</v>
      </c>
      <c r="I146" s="52" t="s">
        <v>54</v>
      </c>
      <c r="J146" s="28" t="s">
        <v>397</v>
      </c>
      <c r="K146" s="28" t="s">
        <v>57</v>
      </c>
      <c r="L146" s="28" t="s">
        <v>400</v>
      </c>
      <c r="M146" s="28" t="s">
        <v>49</v>
      </c>
      <c r="N146" s="144"/>
    </row>
    <row r="147" spans="1:14" s="3" customFormat="1" ht="23.25" customHeight="1" x14ac:dyDescent="0.2">
      <c r="A147" s="53">
        <v>142</v>
      </c>
      <c r="B147" s="28" t="s">
        <v>332</v>
      </c>
      <c r="C147" s="28">
        <v>108</v>
      </c>
      <c r="D147" s="54">
        <v>1</v>
      </c>
      <c r="E147" s="51" t="s">
        <v>163</v>
      </c>
      <c r="F147" s="27" t="s">
        <v>46</v>
      </c>
      <c r="G147" s="55" t="s">
        <v>50</v>
      </c>
      <c r="H147" s="55">
        <v>2008</v>
      </c>
      <c r="I147" s="52" t="s">
        <v>54</v>
      </c>
      <c r="J147" s="28" t="s">
        <v>397</v>
      </c>
      <c r="K147" s="28" t="s">
        <v>57</v>
      </c>
      <c r="L147" s="28" t="s">
        <v>400</v>
      </c>
      <c r="M147" s="28" t="s">
        <v>49</v>
      </c>
      <c r="N147" s="144"/>
    </row>
    <row r="148" spans="1:14" s="3" customFormat="1" ht="23.25" customHeight="1" x14ac:dyDescent="0.2">
      <c r="A148" s="53">
        <v>143</v>
      </c>
      <c r="B148" s="28" t="s">
        <v>333</v>
      </c>
      <c r="C148" s="28">
        <v>108</v>
      </c>
      <c r="D148" s="54">
        <v>1</v>
      </c>
      <c r="E148" s="51" t="s">
        <v>164</v>
      </c>
      <c r="F148" s="27" t="s">
        <v>46</v>
      </c>
      <c r="G148" s="55" t="s">
        <v>50</v>
      </c>
      <c r="H148" s="55">
        <v>2013</v>
      </c>
      <c r="I148" s="52" t="s">
        <v>54</v>
      </c>
      <c r="J148" s="28" t="s">
        <v>397</v>
      </c>
      <c r="K148" s="28" t="s">
        <v>57</v>
      </c>
      <c r="L148" s="28" t="s">
        <v>400</v>
      </c>
      <c r="M148" s="28" t="s">
        <v>49</v>
      </c>
      <c r="N148" s="144"/>
    </row>
    <row r="149" spans="1:14" s="3" customFormat="1" ht="23.25" customHeight="1" x14ac:dyDescent="0.2">
      <c r="A149" s="53">
        <v>144</v>
      </c>
      <c r="B149" s="28" t="s">
        <v>334</v>
      </c>
      <c r="C149" s="28">
        <v>108</v>
      </c>
      <c r="D149" s="54">
        <v>1</v>
      </c>
      <c r="E149" s="51" t="s">
        <v>165</v>
      </c>
      <c r="F149" s="27" t="s">
        <v>46</v>
      </c>
      <c r="G149" s="55" t="s">
        <v>50</v>
      </c>
      <c r="H149" s="55">
        <v>2013</v>
      </c>
      <c r="I149" s="52" t="s">
        <v>54</v>
      </c>
      <c r="J149" s="28" t="s">
        <v>397</v>
      </c>
      <c r="K149" s="28" t="s">
        <v>57</v>
      </c>
      <c r="L149" s="28" t="s">
        <v>400</v>
      </c>
      <c r="M149" s="28" t="s">
        <v>49</v>
      </c>
      <c r="N149" s="144"/>
    </row>
    <row r="150" spans="1:14" s="3" customFormat="1" ht="23.25" customHeight="1" x14ac:dyDescent="0.2">
      <c r="A150" s="53">
        <v>145</v>
      </c>
      <c r="B150" s="28" t="s">
        <v>335</v>
      </c>
      <c r="C150" s="28">
        <v>108</v>
      </c>
      <c r="D150" s="54">
        <v>1</v>
      </c>
      <c r="E150" s="51" t="s">
        <v>166</v>
      </c>
      <c r="F150" s="27" t="s">
        <v>46</v>
      </c>
      <c r="G150" s="55" t="s">
        <v>50</v>
      </c>
      <c r="H150" s="55">
        <v>2015</v>
      </c>
      <c r="I150" s="52" t="s">
        <v>54</v>
      </c>
      <c r="J150" s="28" t="s">
        <v>397</v>
      </c>
      <c r="K150" s="28" t="s">
        <v>57</v>
      </c>
      <c r="L150" s="28" t="s">
        <v>400</v>
      </c>
      <c r="M150" s="28" t="s">
        <v>49</v>
      </c>
      <c r="N150" s="144"/>
    </row>
    <row r="151" spans="1:14" s="3" customFormat="1" ht="23.25" customHeight="1" x14ac:dyDescent="0.2">
      <c r="A151" s="53">
        <v>146</v>
      </c>
      <c r="B151" s="28" t="s">
        <v>336</v>
      </c>
      <c r="C151" s="28">
        <v>109</v>
      </c>
      <c r="D151" s="54">
        <v>1</v>
      </c>
      <c r="E151" s="51" t="s">
        <v>167</v>
      </c>
      <c r="F151" s="27" t="s">
        <v>47</v>
      </c>
      <c r="G151" s="55" t="s">
        <v>50</v>
      </c>
      <c r="H151" s="55">
        <v>2007</v>
      </c>
      <c r="I151" s="52" t="s">
        <v>54</v>
      </c>
      <c r="J151" s="28" t="s">
        <v>397</v>
      </c>
      <c r="K151" s="28" t="s">
        <v>57</v>
      </c>
      <c r="L151" s="28" t="s">
        <v>400</v>
      </c>
      <c r="M151" s="28" t="s">
        <v>49</v>
      </c>
      <c r="N151" s="144"/>
    </row>
    <row r="152" spans="1:14" s="3" customFormat="1" ht="23.25" customHeight="1" x14ac:dyDescent="0.2">
      <c r="A152" s="53">
        <v>147</v>
      </c>
      <c r="B152" s="28" t="s">
        <v>337</v>
      </c>
      <c r="C152" s="28">
        <v>109</v>
      </c>
      <c r="D152" s="54">
        <v>1</v>
      </c>
      <c r="E152" s="51" t="s">
        <v>168</v>
      </c>
      <c r="F152" s="27" t="s">
        <v>47</v>
      </c>
      <c r="G152" s="55" t="s">
        <v>50</v>
      </c>
      <c r="H152" s="55">
        <v>2007</v>
      </c>
      <c r="I152" s="52" t="s">
        <v>54</v>
      </c>
      <c r="J152" s="28" t="s">
        <v>397</v>
      </c>
      <c r="K152" s="28" t="s">
        <v>57</v>
      </c>
      <c r="L152" s="28" t="s">
        <v>400</v>
      </c>
      <c r="M152" s="28" t="s">
        <v>49</v>
      </c>
      <c r="N152" s="144"/>
    </row>
    <row r="153" spans="1:14" s="3" customFormat="1" ht="23.25" customHeight="1" x14ac:dyDescent="0.2">
      <c r="A153" s="53">
        <v>148</v>
      </c>
      <c r="B153" s="28" t="s">
        <v>338</v>
      </c>
      <c r="C153" s="28">
        <v>109</v>
      </c>
      <c r="D153" s="54">
        <v>1</v>
      </c>
      <c r="E153" s="51" t="s">
        <v>70</v>
      </c>
      <c r="F153" s="27" t="s">
        <v>47</v>
      </c>
      <c r="G153" s="55" t="s">
        <v>50</v>
      </c>
      <c r="H153" s="55">
        <v>2007</v>
      </c>
      <c r="I153" s="52" t="s">
        <v>54</v>
      </c>
      <c r="J153" s="28" t="s">
        <v>397</v>
      </c>
      <c r="K153" s="28" t="s">
        <v>57</v>
      </c>
      <c r="L153" s="28" t="s">
        <v>400</v>
      </c>
      <c r="M153" s="28" t="s">
        <v>49</v>
      </c>
      <c r="N153" s="144"/>
    </row>
    <row r="154" spans="1:14" s="3" customFormat="1" ht="23.25" customHeight="1" x14ac:dyDescent="0.2">
      <c r="A154" s="53">
        <v>149</v>
      </c>
      <c r="B154" s="28" t="s">
        <v>339</v>
      </c>
      <c r="C154" s="28">
        <v>109</v>
      </c>
      <c r="D154" s="54">
        <v>1</v>
      </c>
      <c r="E154" s="51" t="s">
        <v>169</v>
      </c>
      <c r="F154" s="27" t="s">
        <v>47</v>
      </c>
      <c r="G154" s="55" t="s">
        <v>50</v>
      </c>
      <c r="H154" s="55">
        <v>2007</v>
      </c>
      <c r="I154" s="52" t="s">
        <v>54</v>
      </c>
      <c r="J154" s="28" t="s">
        <v>397</v>
      </c>
      <c r="K154" s="28" t="s">
        <v>57</v>
      </c>
      <c r="L154" s="28" t="s">
        <v>400</v>
      </c>
      <c r="M154" s="28" t="s">
        <v>49</v>
      </c>
      <c r="N154" s="144"/>
    </row>
    <row r="155" spans="1:14" s="3" customFormat="1" ht="23.25" customHeight="1" x14ac:dyDescent="0.2">
      <c r="A155" s="53">
        <v>150</v>
      </c>
      <c r="B155" s="28" t="s">
        <v>340</v>
      </c>
      <c r="C155" s="28">
        <v>109</v>
      </c>
      <c r="D155" s="54">
        <v>1</v>
      </c>
      <c r="E155" s="51" t="s">
        <v>169</v>
      </c>
      <c r="F155" s="27" t="s">
        <v>47</v>
      </c>
      <c r="G155" s="55" t="s">
        <v>50</v>
      </c>
      <c r="H155" s="55">
        <v>2007</v>
      </c>
      <c r="I155" s="52" t="s">
        <v>54</v>
      </c>
      <c r="J155" s="28" t="s">
        <v>397</v>
      </c>
      <c r="K155" s="28" t="s">
        <v>57</v>
      </c>
      <c r="L155" s="28" t="s">
        <v>400</v>
      </c>
      <c r="M155" s="28" t="s">
        <v>49</v>
      </c>
      <c r="N155" s="144"/>
    </row>
    <row r="156" spans="1:14" s="3" customFormat="1" ht="23.25" customHeight="1" x14ac:dyDescent="0.2">
      <c r="A156" s="53">
        <v>151</v>
      </c>
      <c r="B156" s="28" t="s">
        <v>341</v>
      </c>
      <c r="C156" s="28">
        <v>109</v>
      </c>
      <c r="D156" s="54">
        <v>1</v>
      </c>
      <c r="E156" s="51" t="s">
        <v>169</v>
      </c>
      <c r="F156" s="27" t="s">
        <v>47</v>
      </c>
      <c r="G156" s="55" t="s">
        <v>50</v>
      </c>
      <c r="H156" s="55">
        <v>2007</v>
      </c>
      <c r="I156" s="52" t="s">
        <v>54</v>
      </c>
      <c r="J156" s="28" t="s">
        <v>398</v>
      </c>
      <c r="K156" s="28" t="s">
        <v>57</v>
      </c>
      <c r="L156" s="28" t="s">
        <v>400</v>
      </c>
      <c r="M156" s="28" t="s">
        <v>49</v>
      </c>
      <c r="N156" s="144"/>
    </row>
    <row r="157" spans="1:14" s="3" customFormat="1" ht="23.25" customHeight="1" x14ac:dyDescent="0.2">
      <c r="A157" s="53">
        <v>152</v>
      </c>
      <c r="B157" s="28" t="s">
        <v>342</v>
      </c>
      <c r="C157" s="28">
        <v>109</v>
      </c>
      <c r="D157" s="54">
        <v>1</v>
      </c>
      <c r="E157" s="51" t="s">
        <v>169</v>
      </c>
      <c r="F157" s="27" t="s">
        <v>47</v>
      </c>
      <c r="G157" s="55" t="s">
        <v>50</v>
      </c>
      <c r="H157" s="55">
        <v>2007</v>
      </c>
      <c r="I157" s="52" t="s">
        <v>54</v>
      </c>
      <c r="J157" s="28" t="s">
        <v>397</v>
      </c>
      <c r="K157" s="28" t="s">
        <v>57</v>
      </c>
      <c r="L157" s="28" t="s">
        <v>400</v>
      </c>
      <c r="M157" s="28" t="s">
        <v>49</v>
      </c>
      <c r="N157" s="144"/>
    </row>
    <row r="158" spans="1:14" s="3" customFormat="1" ht="23.25" customHeight="1" x14ac:dyDescent="0.2">
      <c r="A158" s="53">
        <v>153</v>
      </c>
      <c r="B158" s="28" t="s">
        <v>343</v>
      </c>
      <c r="C158" s="28">
        <v>109</v>
      </c>
      <c r="D158" s="54">
        <v>1</v>
      </c>
      <c r="E158" s="51" t="s">
        <v>169</v>
      </c>
      <c r="F158" s="27" t="s">
        <v>47</v>
      </c>
      <c r="G158" s="55" t="s">
        <v>50</v>
      </c>
      <c r="H158" s="55">
        <v>2007</v>
      </c>
      <c r="I158" s="52" t="s">
        <v>54</v>
      </c>
      <c r="J158" s="28" t="s">
        <v>397</v>
      </c>
      <c r="K158" s="28" t="s">
        <v>57</v>
      </c>
      <c r="L158" s="28" t="s">
        <v>400</v>
      </c>
      <c r="M158" s="28" t="s">
        <v>49</v>
      </c>
      <c r="N158" s="144"/>
    </row>
    <row r="159" spans="1:14" s="3" customFormat="1" ht="23.25" customHeight="1" x14ac:dyDescent="0.2">
      <c r="A159" s="53">
        <v>154</v>
      </c>
      <c r="B159" s="28" t="s">
        <v>344</v>
      </c>
      <c r="C159" s="28">
        <v>109</v>
      </c>
      <c r="D159" s="54">
        <v>1</v>
      </c>
      <c r="E159" s="51" t="s">
        <v>169</v>
      </c>
      <c r="F159" s="27" t="s">
        <v>47</v>
      </c>
      <c r="G159" s="55" t="s">
        <v>50</v>
      </c>
      <c r="H159" s="55">
        <v>2007</v>
      </c>
      <c r="I159" s="52" t="s">
        <v>54</v>
      </c>
      <c r="J159" s="28" t="s">
        <v>397</v>
      </c>
      <c r="K159" s="28" t="s">
        <v>57</v>
      </c>
      <c r="L159" s="28" t="s">
        <v>400</v>
      </c>
      <c r="M159" s="28" t="s">
        <v>49</v>
      </c>
      <c r="N159" s="144"/>
    </row>
    <row r="160" spans="1:14" s="3" customFormat="1" ht="23.25" customHeight="1" x14ac:dyDescent="0.2">
      <c r="A160" s="53">
        <v>155</v>
      </c>
      <c r="B160" s="28" t="s">
        <v>345</v>
      </c>
      <c r="C160" s="28">
        <v>109</v>
      </c>
      <c r="D160" s="54">
        <v>1</v>
      </c>
      <c r="E160" s="51" t="s">
        <v>169</v>
      </c>
      <c r="F160" s="27" t="s">
        <v>47</v>
      </c>
      <c r="G160" s="55" t="s">
        <v>50</v>
      </c>
      <c r="H160" s="55">
        <v>2007</v>
      </c>
      <c r="I160" s="52" t="s">
        <v>54</v>
      </c>
      <c r="J160" s="28" t="s">
        <v>397</v>
      </c>
      <c r="K160" s="28" t="s">
        <v>57</v>
      </c>
      <c r="L160" s="28" t="s">
        <v>400</v>
      </c>
      <c r="M160" s="28" t="s">
        <v>49</v>
      </c>
      <c r="N160" s="144"/>
    </row>
    <row r="161" spans="1:14" s="3" customFormat="1" ht="23.25" customHeight="1" x14ac:dyDescent="0.2">
      <c r="A161" s="53">
        <v>156</v>
      </c>
      <c r="B161" s="28" t="s">
        <v>346</v>
      </c>
      <c r="C161" s="28">
        <v>109</v>
      </c>
      <c r="D161" s="54">
        <v>1</v>
      </c>
      <c r="E161" s="51" t="s">
        <v>169</v>
      </c>
      <c r="F161" s="27" t="s">
        <v>47</v>
      </c>
      <c r="G161" s="55" t="s">
        <v>50</v>
      </c>
      <c r="H161" s="55">
        <v>2007</v>
      </c>
      <c r="I161" s="52" t="s">
        <v>54</v>
      </c>
      <c r="J161" s="28" t="s">
        <v>397</v>
      </c>
      <c r="K161" s="28" t="s">
        <v>57</v>
      </c>
      <c r="L161" s="28" t="s">
        <v>400</v>
      </c>
      <c r="M161" s="28" t="s">
        <v>49</v>
      </c>
      <c r="N161" s="144"/>
    </row>
    <row r="162" spans="1:14" s="3" customFormat="1" ht="23.25" customHeight="1" x14ac:dyDescent="0.2">
      <c r="A162" s="53">
        <v>157</v>
      </c>
      <c r="B162" s="28" t="s">
        <v>347</v>
      </c>
      <c r="C162" s="28">
        <v>109</v>
      </c>
      <c r="D162" s="54">
        <v>1</v>
      </c>
      <c r="E162" s="51" t="s">
        <v>169</v>
      </c>
      <c r="F162" s="27" t="s">
        <v>47</v>
      </c>
      <c r="G162" s="55" t="s">
        <v>50</v>
      </c>
      <c r="H162" s="55">
        <v>2007</v>
      </c>
      <c r="I162" s="52" t="s">
        <v>54</v>
      </c>
      <c r="J162" s="28" t="s">
        <v>397</v>
      </c>
      <c r="K162" s="28" t="s">
        <v>57</v>
      </c>
      <c r="L162" s="28" t="s">
        <v>400</v>
      </c>
      <c r="M162" s="28" t="s">
        <v>49</v>
      </c>
      <c r="N162" s="144"/>
    </row>
    <row r="163" spans="1:14" s="3" customFormat="1" ht="23.25" customHeight="1" x14ac:dyDescent="0.2">
      <c r="A163" s="53">
        <v>158</v>
      </c>
      <c r="B163" s="28" t="s">
        <v>348</v>
      </c>
      <c r="C163" s="28">
        <v>109</v>
      </c>
      <c r="D163" s="54">
        <v>1</v>
      </c>
      <c r="E163" s="51" t="s">
        <v>169</v>
      </c>
      <c r="F163" s="27" t="s">
        <v>47</v>
      </c>
      <c r="G163" s="55" t="s">
        <v>50</v>
      </c>
      <c r="H163" s="55">
        <v>2007</v>
      </c>
      <c r="I163" s="52" t="s">
        <v>54</v>
      </c>
      <c r="J163" s="28" t="s">
        <v>397</v>
      </c>
      <c r="K163" s="28" t="s">
        <v>57</v>
      </c>
      <c r="L163" s="28" t="s">
        <v>400</v>
      </c>
      <c r="M163" s="28" t="s">
        <v>49</v>
      </c>
      <c r="N163" s="144"/>
    </row>
    <row r="164" spans="1:14" s="3" customFormat="1" ht="23.25" customHeight="1" x14ac:dyDescent="0.2">
      <c r="A164" s="53">
        <v>159</v>
      </c>
      <c r="B164" s="28" t="s">
        <v>349</v>
      </c>
      <c r="C164" s="28">
        <v>109</v>
      </c>
      <c r="D164" s="54">
        <v>1</v>
      </c>
      <c r="E164" s="51" t="s">
        <v>170</v>
      </c>
      <c r="F164" s="27" t="s">
        <v>47</v>
      </c>
      <c r="G164" s="55" t="s">
        <v>50</v>
      </c>
      <c r="H164" s="55">
        <v>2007</v>
      </c>
      <c r="I164" s="52" t="s">
        <v>54</v>
      </c>
      <c r="J164" s="28" t="s">
        <v>397</v>
      </c>
      <c r="K164" s="28" t="s">
        <v>57</v>
      </c>
      <c r="L164" s="28" t="s">
        <v>400</v>
      </c>
      <c r="M164" s="28" t="s">
        <v>49</v>
      </c>
      <c r="N164" s="144"/>
    </row>
    <row r="165" spans="1:14" s="3" customFormat="1" ht="23.25" customHeight="1" x14ac:dyDescent="0.2">
      <c r="A165" s="53">
        <v>160</v>
      </c>
      <c r="B165" s="28" t="s">
        <v>350</v>
      </c>
      <c r="C165" s="28">
        <v>109</v>
      </c>
      <c r="D165" s="54">
        <v>1</v>
      </c>
      <c r="E165" s="51" t="s">
        <v>72</v>
      </c>
      <c r="F165" s="27" t="s">
        <v>47</v>
      </c>
      <c r="G165" s="55" t="s">
        <v>50</v>
      </c>
      <c r="H165" s="55">
        <v>2007</v>
      </c>
      <c r="I165" s="52" t="s">
        <v>54</v>
      </c>
      <c r="J165" s="28" t="s">
        <v>397</v>
      </c>
      <c r="K165" s="28" t="s">
        <v>57</v>
      </c>
      <c r="L165" s="28" t="s">
        <v>400</v>
      </c>
      <c r="M165" s="28" t="s">
        <v>49</v>
      </c>
      <c r="N165" s="144"/>
    </row>
    <row r="166" spans="1:14" s="3" customFormat="1" ht="23.25" customHeight="1" x14ac:dyDescent="0.2">
      <c r="A166" s="53">
        <v>161</v>
      </c>
      <c r="B166" s="28" t="s">
        <v>351</v>
      </c>
      <c r="C166" s="28">
        <v>109</v>
      </c>
      <c r="D166" s="54">
        <v>1</v>
      </c>
      <c r="E166" s="51" t="s">
        <v>72</v>
      </c>
      <c r="F166" s="27" t="s">
        <v>47</v>
      </c>
      <c r="G166" s="55" t="s">
        <v>50</v>
      </c>
      <c r="H166" s="55">
        <v>2007</v>
      </c>
      <c r="I166" s="52" t="s">
        <v>54</v>
      </c>
      <c r="J166" s="28" t="s">
        <v>397</v>
      </c>
      <c r="K166" s="28" t="s">
        <v>57</v>
      </c>
      <c r="L166" s="28" t="s">
        <v>400</v>
      </c>
      <c r="M166" s="28" t="s">
        <v>49</v>
      </c>
      <c r="N166" s="144"/>
    </row>
    <row r="167" spans="1:14" s="3" customFormat="1" ht="23.25" customHeight="1" x14ac:dyDescent="0.2">
      <c r="A167" s="53">
        <v>162</v>
      </c>
      <c r="B167" s="28" t="s">
        <v>352</v>
      </c>
      <c r="C167" s="28">
        <v>109</v>
      </c>
      <c r="D167" s="54">
        <v>1</v>
      </c>
      <c r="E167" s="51" t="s">
        <v>73</v>
      </c>
      <c r="F167" s="27" t="s">
        <v>47</v>
      </c>
      <c r="G167" s="55" t="s">
        <v>50</v>
      </c>
      <c r="H167" s="55">
        <v>2007</v>
      </c>
      <c r="I167" s="52" t="s">
        <v>54</v>
      </c>
      <c r="J167" s="28" t="s">
        <v>397</v>
      </c>
      <c r="K167" s="28" t="s">
        <v>57</v>
      </c>
      <c r="L167" s="28" t="s">
        <v>400</v>
      </c>
      <c r="M167" s="28" t="s">
        <v>49</v>
      </c>
      <c r="N167" s="144"/>
    </row>
    <row r="168" spans="1:14" s="3" customFormat="1" ht="23.25" customHeight="1" x14ac:dyDescent="0.2">
      <c r="A168" s="53">
        <v>163</v>
      </c>
      <c r="B168" s="28" t="s">
        <v>353</v>
      </c>
      <c r="C168" s="28">
        <v>109</v>
      </c>
      <c r="D168" s="54">
        <v>1</v>
      </c>
      <c r="E168" s="51" t="s">
        <v>73</v>
      </c>
      <c r="F168" s="27" t="s">
        <v>47</v>
      </c>
      <c r="G168" s="55" t="s">
        <v>50</v>
      </c>
      <c r="H168" s="55">
        <v>2007</v>
      </c>
      <c r="I168" s="52" t="s">
        <v>54</v>
      </c>
      <c r="J168" s="28" t="s">
        <v>397</v>
      </c>
      <c r="K168" s="28" t="s">
        <v>57</v>
      </c>
      <c r="L168" s="28" t="s">
        <v>400</v>
      </c>
      <c r="M168" s="28" t="s">
        <v>49</v>
      </c>
      <c r="N168" s="144"/>
    </row>
    <row r="169" spans="1:14" s="3" customFormat="1" ht="23.25" customHeight="1" x14ac:dyDescent="0.2">
      <c r="A169" s="53">
        <v>164</v>
      </c>
      <c r="B169" s="28" t="s">
        <v>354</v>
      </c>
      <c r="C169" s="28">
        <v>109</v>
      </c>
      <c r="D169" s="54">
        <v>1</v>
      </c>
      <c r="E169" s="51" t="s">
        <v>171</v>
      </c>
      <c r="F169" s="27" t="s">
        <v>47</v>
      </c>
      <c r="G169" s="55" t="s">
        <v>50</v>
      </c>
      <c r="H169" s="55">
        <v>2007</v>
      </c>
      <c r="I169" s="52" t="s">
        <v>54</v>
      </c>
      <c r="J169" s="28" t="s">
        <v>397</v>
      </c>
      <c r="K169" s="28" t="s">
        <v>57</v>
      </c>
      <c r="L169" s="28" t="s">
        <v>400</v>
      </c>
      <c r="M169" s="28" t="s">
        <v>49</v>
      </c>
      <c r="N169" s="144"/>
    </row>
    <row r="170" spans="1:14" s="3" customFormat="1" ht="23.25" customHeight="1" x14ac:dyDescent="0.2">
      <c r="A170" s="53">
        <v>165</v>
      </c>
      <c r="B170" s="28" t="s">
        <v>355</v>
      </c>
      <c r="C170" s="28">
        <v>109</v>
      </c>
      <c r="D170" s="54">
        <v>1</v>
      </c>
      <c r="E170" s="51" t="s">
        <v>172</v>
      </c>
      <c r="F170" s="27" t="s">
        <v>47</v>
      </c>
      <c r="G170" s="55" t="s">
        <v>50</v>
      </c>
      <c r="H170" s="55">
        <v>2007</v>
      </c>
      <c r="I170" s="52" t="s">
        <v>54</v>
      </c>
      <c r="J170" s="28" t="s">
        <v>397</v>
      </c>
      <c r="K170" s="28" t="s">
        <v>57</v>
      </c>
      <c r="L170" s="28" t="s">
        <v>400</v>
      </c>
      <c r="M170" s="28" t="s">
        <v>49</v>
      </c>
      <c r="N170" s="144"/>
    </row>
    <row r="171" spans="1:14" s="3" customFormat="1" ht="23.25" customHeight="1" x14ac:dyDescent="0.2">
      <c r="A171" s="53">
        <v>166</v>
      </c>
      <c r="B171" s="28" t="s">
        <v>356</v>
      </c>
      <c r="C171" s="28">
        <v>109</v>
      </c>
      <c r="D171" s="54">
        <v>1</v>
      </c>
      <c r="E171" s="51" t="s">
        <v>173</v>
      </c>
      <c r="F171" s="27" t="s">
        <v>47</v>
      </c>
      <c r="G171" s="55" t="s">
        <v>50</v>
      </c>
      <c r="H171" s="55">
        <v>2007</v>
      </c>
      <c r="I171" s="52" t="s">
        <v>54</v>
      </c>
      <c r="J171" s="28" t="s">
        <v>397</v>
      </c>
      <c r="K171" s="28" t="s">
        <v>57</v>
      </c>
      <c r="L171" s="28" t="s">
        <v>400</v>
      </c>
      <c r="M171" s="28" t="s">
        <v>49</v>
      </c>
      <c r="N171" s="144"/>
    </row>
    <row r="172" spans="1:14" s="3" customFormat="1" ht="23.25" customHeight="1" x14ac:dyDescent="0.2">
      <c r="A172" s="53">
        <v>167</v>
      </c>
      <c r="B172" s="28" t="s">
        <v>357</v>
      </c>
      <c r="C172" s="28">
        <v>109</v>
      </c>
      <c r="D172" s="54">
        <v>1</v>
      </c>
      <c r="E172" s="51" t="s">
        <v>173</v>
      </c>
      <c r="F172" s="27" t="s">
        <v>47</v>
      </c>
      <c r="G172" s="55" t="s">
        <v>50</v>
      </c>
      <c r="H172" s="55">
        <v>2007</v>
      </c>
      <c r="I172" s="52" t="s">
        <v>54</v>
      </c>
      <c r="J172" s="28" t="s">
        <v>397</v>
      </c>
      <c r="K172" s="28" t="s">
        <v>57</v>
      </c>
      <c r="L172" s="28" t="s">
        <v>400</v>
      </c>
      <c r="M172" s="28" t="s">
        <v>49</v>
      </c>
      <c r="N172" s="144"/>
    </row>
    <row r="173" spans="1:14" s="3" customFormat="1" ht="23.25" customHeight="1" x14ac:dyDescent="0.2">
      <c r="A173" s="53">
        <v>168</v>
      </c>
      <c r="B173" s="28" t="s">
        <v>358</v>
      </c>
      <c r="C173" s="28">
        <v>109</v>
      </c>
      <c r="D173" s="54">
        <v>1</v>
      </c>
      <c r="E173" s="51" t="s">
        <v>173</v>
      </c>
      <c r="F173" s="27" t="s">
        <v>47</v>
      </c>
      <c r="G173" s="55" t="s">
        <v>50</v>
      </c>
      <c r="H173" s="55">
        <v>2007</v>
      </c>
      <c r="I173" s="52" t="s">
        <v>54</v>
      </c>
      <c r="J173" s="28" t="s">
        <v>397</v>
      </c>
      <c r="K173" s="28" t="s">
        <v>57</v>
      </c>
      <c r="L173" s="28" t="s">
        <v>400</v>
      </c>
      <c r="M173" s="28" t="s">
        <v>49</v>
      </c>
      <c r="N173" s="144"/>
    </row>
    <row r="174" spans="1:14" s="3" customFormat="1" ht="23.25" customHeight="1" x14ac:dyDescent="0.2">
      <c r="A174" s="53">
        <v>169</v>
      </c>
      <c r="B174" s="28" t="s">
        <v>359</v>
      </c>
      <c r="C174" s="28">
        <v>109</v>
      </c>
      <c r="D174" s="54">
        <v>1</v>
      </c>
      <c r="E174" s="51" t="s">
        <v>173</v>
      </c>
      <c r="F174" s="27" t="s">
        <v>47</v>
      </c>
      <c r="G174" s="55" t="s">
        <v>50</v>
      </c>
      <c r="H174" s="55">
        <v>2007</v>
      </c>
      <c r="I174" s="52" t="s">
        <v>54</v>
      </c>
      <c r="J174" s="28" t="s">
        <v>397</v>
      </c>
      <c r="K174" s="28" t="s">
        <v>57</v>
      </c>
      <c r="L174" s="28" t="s">
        <v>400</v>
      </c>
      <c r="M174" s="28" t="s">
        <v>49</v>
      </c>
      <c r="N174" s="144"/>
    </row>
    <row r="175" spans="1:14" s="3" customFormat="1" ht="23.25" customHeight="1" x14ac:dyDescent="0.2">
      <c r="A175" s="53">
        <v>170</v>
      </c>
      <c r="B175" s="28" t="s">
        <v>360</v>
      </c>
      <c r="C175" s="28">
        <v>109</v>
      </c>
      <c r="D175" s="54">
        <v>1</v>
      </c>
      <c r="E175" s="51" t="s">
        <v>174</v>
      </c>
      <c r="F175" s="27" t="s">
        <v>47</v>
      </c>
      <c r="G175" s="55" t="s">
        <v>50</v>
      </c>
      <c r="H175" s="55">
        <v>2007</v>
      </c>
      <c r="I175" s="52" t="s">
        <v>54</v>
      </c>
      <c r="J175" s="28" t="s">
        <v>397</v>
      </c>
      <c r="K175" s="28" t="s">
        <v>57</v>
      </c>
      <c r="L175" s="28" t="s">
        <v>400</v>
      </c>
      <c r="M175" s="28" t="s">
        <v>49</v>
      </c>
      <c r="N175" s="144"/>
    </row>
    <row r="176" spans="1:14" s="3" customFormat="1" ht="23.25" customHeight="1" x14ac:dyDescent="0.2">
      <c r="A176" s="53">
        <v>171</v>
      </c>
      <c r="B176" s="28" t="s">
        <v>361</v>
      </c>
      <c r="C176" s="28">
        <v>109</v>
      </c>
      <c r="D176" s="54">
        <v>1</v>
      </c>
      <c r="E176" s="51" t="s">
        <v>174</v>
      </c>
      <c r="F176" s="27" t="s">
        <v>47</v>
      </c>
      <c r="G176" s="55" t="s">
        <v>50</v>
      </c>
      <c r="H176" s="55">
        <v>2007</v>
      </c>
      <c r="I176" s="52" t="s">
        <v>54</v>
      </c>
      <c r="J176" s="28" t="s">
        <v>397</v>
      </c>
      <c r="K176" s="28" t="s">
        <v>57</v>
      </c>
      <c r="L176" s="28" t="s">
        <v>400</v>
      </c>
      <c r="M176" s="28" t="s">
        <v>49</v>
      </c>
      <c r="N176" s="144"/>
    </row>
    <row r="177" spans="1:14" s="3" customFormat="1" ht="23.25" customHeight="1" x14ac:dyDescent="0.2">
      <c r="A177" s="53">
        <v>172</v>
      </c>
      <c r="B177" s="28" t="s">
        <v>362</v>
      </c>
      <c r="C177" s="28">
        <v>109</v>
      </c>
      <c r="D177" s="54">
        <v>1</v>
      </c>
      <c r="E177" s="51" t="s">
        <v>74</v>
      </c>
      <c r="F177" s="27" t="s">
        <v>47</v>
      </c>
      <c r="G177" s="55" t="s">
        <v>50</v>
      </c>
      <c r="H177" s="55">
        <v>2007</v>
      </c>
      <c r="I177" s="52" t="s">
        <v>54</v>
      </c>
      <c r="J177" s="28" t="s">
        <v>397</v>
      </c>
      <c r="K177" s="28" t="s">
        <v>57</v>
      </c>
      <c r="L177" s="28" t="s">
        <v>400</v>
      </c>
      <c r="M177" s="28" t="s">
        <v>49</v>
      </c>
      <c r="N177" s="144"/>
    </row>
    <row r="178" spans="1:14" s="3" customFormat="1" ht="23.25" customHeight="1" x14ac:dyDescent="0.2">
      <c r="A178" s="53">
        <v>173</v>
      </c>
      <c r="B178" s="28" t="s">
        <v>363</v>
      </c>
      <c r="C178" s="28">
        <v>109</v>
      </c>
      <c r="D178" s="54">
        <v>1</v>
      </c>
      <c r="E178" s="51" t="s">
        <v>74</v>
      </c>
      <c r="F178" s="27" t="s">
        <v>47</v>
      </c>
      <c r="G178" s="55" t="s">
        <v>50</v>
      </c>
      <c r="H178" s="55">
        <v>2007</v>
      </c>
      <c r="I178" s="52" t="s">
        <v>54</v>
      </c>
      <c r="J178" s="28" t="s">
        <v>397</v>
      </c>
      <c r="K178" s="28" t="s">
        <v>57</v>
      </c>
      <c r="L178" s="28" t="s">
        <v>400</v>
      </c>
      <c r="M178" s="28" t="s">
        <v>49</v>
      </c>
      <c r="N178" s="144"/>
    </row>
    <row r="179" spans="1:14" s="3" customFormat="1" ht="23.25" customHeight="1" x14ac:dyDescent="0.2">
      <c r="A179" s="53">
        <v>174</v>
      </c>
      <c r="B179" s="28" t="s">
        <v>364</v>
      </c>
      <c r="C179" s="28">
        <v>109</v>
      </c>
      <c r="D179" s="54">
        <v>1</v>
      </c>
      <c r="E179" s="51" t="s">
        <v>74</v>
      </c>
      <c r="F179" s="27" t="s">
        <v>47</v>
      </c>
      <c r="G179" s="55" t="s">
        <v>50</v>
      </c>
      <c r="H179" s="55">
        <v>2007</v>
      </c>
      <c r="I179" s="52" t="s">
        <v>54</v>
      </c>
      <c r="J179" s="28" t="s">
        <v>397</v>
      </c>
      <c r="K179" s="28" t="s">
        <v>57</v>
      </c>
      <c r="L179" s="28" t="s">
        <v>400</v>
      </c>
      <c r="M179" s="28" t="s">
        <v>49</v>
      </c>
      <c r="N179" s="144"/>
    </row>
    <row r="180" spans="1:14" s="3" customFormat="1" ht="23.25" customHeight="1" x14ac:dyDescent="0.2">
      <c r="A180" s="53">
        <v>175</v>
      </c>
      <c r="B180" s="28" t="s">
        <v>365</v>
      </c>
      <c r="C180" s="28">
        <v>109</v>
      </c>
      <c r="D180" s="54">
        <v>1</v>
      </c>
      <c r="E180" s="51" t="s">
        <v>74</v>
      </c>
      <c r="F180" s="27" t="s">
        <v>47</v>
      </c>
      <c r="G180" s="55" t="s">
        <v>50</v>
      </c>
      <c r="H180" s="55">
        <v>2007</v>
      </c>
      <c r="I180" s="52" t="s">
        <v>54</v>
      </c>
      <c r="J180" s="28" t="s">
        <v>397</v>
      </c>
      <c r="K180" s="28" t="s">
        <v>57</v>
      </c>
      <c r="L180" s="28" t="s">
        <v>400</v>
      </c>
      <c r="M180" s="28" t="s">
        <v>49</v>
      </c>
      <c r="N180" s="144"/>
    </row>
    <row r="181" spans="1:14" s="3" customFormat="1" ht="23.25" customHeight="1" x14ac:dyDescent="0.2">
      <c r="A181" s="53">
        <v>176</v>
      </c>
      <c r="B181" s="28" t="s">
        <v>366</v>
      </c>
      <c r="C181" s="28">
        <v>109</v>
      </c>
      <c r="D181" s="54">
        <v>1</v>
      </c>
      <c r="E181" s="51" t="s">
        <v>74</v>
      </c>
      <c r="F181" s="27" t="s">
        <v>47</v>
      </c>
      <c r="G181" s="55" t="s">
        <v>50</v>
      </c>
      <c r="H181" s="55">
        <v>2007</v>
      </c>
      <c r="I181" s="52" t="s">
        <v>54</v>
      </c>
      <c r="J181" s="28" t="s">
        <v>397</v>
      </c>
      <c r="K181" s="28" t="s">
        <v>57</v>
      </c>
      <c r="L181" s="28" t="s">
        <v>400</v>
      </c>
      <c r="M181" s="28" t="s">
        <v>49</v>
      </c>
      <c r="N181" s="144"/>
    </row>
    <row r="182" spans="1:14" s="3" customFormat="1" ht="23.25" customHeight="1" x14ac:dyDescent="0.2">
      <c r="A182" s="53">
        <v>177</v>
      </c>
      <c r="B182" s="28" t="s">
        <v>367</v>
      </c>
      <c r="C182" s="28">
        <v>109</v>
      </c>
      <c r="D182" s="54">
        <v>1</v>
      </c>
      <c r="E182" s="51" t="s">
        <v>74</v>
      </c>
      <c r="F182" s="27" t="s">
        <v>47</v>
      </c>
      <c r="G182" s="55" t="s">
        <v>50</v>
      </c>
      <c r="H182" s="55">
        <v>2007</v>
      </c>
      <c r="I182" s="52" t="s">
        <v>54</v>
      </c>
      <c r="J182" s="28" t="s">
        <v>397</v>
      </c>
      <c r="K182" s="28" t="s">
        <v>57</v>
      </c>
      <c r="L182" s="28" t="s">
        <v>400</v>
      </c>
      <c r="M182" s="28" t="s">
        <v>49</v>
      </c>
      <c r="N182" s="144"/>
    </row>
    <row r="183" spans="1:14" s="3" customFormat="1" ht="23.25" customHeight="1" x14ac:dyDescent="0.2">
      <c r="A183" s="53">
        <v>178</v>
      </c>
      <c r="B183" s="28" t="s">
        <v>368</v>
      </c>
      <c r="C183" s="28">
        <v>109</v>
      </c>
      <c r="D183" s="54">
        <v>1</v>
      </c>
      <c r="E183" s="51" t="s">
        <v>175</v>
      </c>
      <c r="F183" s="27" t="s">
        <v>47</v>
      </c>
      <c r="G183" s="55" t="s">
        <v>50</v>
      </c>
      <c r="H183" s="55">
        <v>2007</v>
      </c>
      <c r="I183" s="52" t="s">
        <v>54</v>
      </c>
      <c r="J183" s="28" t="s">
        <v>397</v>
      </c>
      <c r="K183" s="28" t="s">
        <v>57</v>
      </c>
      <c r="L183" s="28" t="s">
        <v>400</v>
      </c>
      <c r="M183" s="28" t="s">
        <v>49</v>
      </c>
      <c r="N183" s="144"/>
    </row>
    <row r="184" spans="1:14" s="3" customFormat="1" ht="23.25" customHeight="1" x14ac:dyDescent="0.2">
      <c r="A184" s="53">
        <v>179</v>
      </c>
      <c r="B184" s="28" t="s">
        <v>369</v>
      </c>
      <c r="C184" s="28">
        <v>109</v>
      </c>
      <c r="D184" s="54">
        <v>1</v>
      </c>
      <c r="E184" s="51" t="s">
        <v>176</v>
      </c>
      <c r="F184" s="27" t="s">
        <v>47</v>
      </c>
      <c r="G184" s="55" t="s">
        <v>50</v>
      </c>
      <c r="H184" s="55">
        <v>2007</v>
      </c>
      <c r="I184" s="52" t="s">
        <v>54</v>
      </c>
      <c r="J184" s="28" t="s">
        <v>397</v>
      </c>
      <c r="K184" s="28" t="s">
        <v>57</v>
      </c>
      <c r="L184" s="28" t="s">
        <v>400</v>
      </c>
      <c r="M184" s="28" t="s">
        <v>49</v>
      </c>
      <c r="N184" s="144"/>
    </row>
    <row r="185" spans="1:14" s="3" customFormat="1" ht="23.25" customHeight="1" x14ac:dyDescent="0.2">
      <c r="A185" s="53">
        <v>180</v>
      </c>
      <c r="B185" s="28" t="s">
        <v>370</v>
      </c>
      <c r="C185" s="28">
        <v>109</v>
      </c>
      <c r="D185" s="54">
        <v>1</v>
      </c>
      <c r="E185" s="51" t="s">
        <v>177</v>
      </c>
      <c r="F185" s="27" t="s">
        <v>47</v>
      </c>
      <c r="G185" s="55" t="s">
        <v>50</v>
      </c>
      <c r="H185" s="55">
        <v>2007</v>
      </c>
      <c r="I185" s="52" t="s">
        <v>54</v>
      </c>
      <c r="J185" s="28" t="s">
        <v>397</v>
      </c>
      <c r="K185" s="28" t="s">
        <v>57</v>
      </c>
      <c r="L185" s="28" t="s">
        <v>400</v>
      </c>
      <c r="M185" s="28" t="s">
        <v>49</v>
      </c>
      <c r="N185" s="144"/>
    </row>
    <row r="186" spans="1:14" s="3" customFormat="1" ht="23.25" customHeight="1" x14ac:dyDescent="0.2">
      <c r="A186" s="53">
        <v>181</v>
      </c>
      <c r="B186" s="28" t="s">
        <v>371</v>
      </c>
      <c r="C186" s="28">
        <v>109</v>
      </c>
      <c r="D186" s="54">
        <v>1</v>
      </c>
      <c r="E186" s="51" t="s">
        <v>178</v>
      </c>
      <c r="F186" s="27" t="s">
        <v>47</v>
      </c>
      <c r="G186" s="55" t="s">
        <v>50</v>
      </c>
      <c r="H186" s="55">
        <v>2007</v>
      </c>
      <c r="I186" s="52" t="s">
        <v>54</v>
      </c>
      <c r="J186" s="28" t="s">
        <v>397</v>
      </c>
      <c r="K186" s="28" t="s">
        <v>57</v>
      </c>
      <c r="L186" s="28" t="s">
        <v>400</v>
      </c>
      <c r="M186" s="28" t="s">
        <v>49</v>
      </c>
      <c r="N186" s="144"/>
    </row>
    <row r="187" spans="1:14" s="3" customFormat="1" ht="23.25" customHeight="1" x14ac:dyDescent="0.2">
      <c r="A187" s="53">
        <v>182</v>
      </c>
      <c r="B187" s="28" t="s">
        <v>372</v>
      </c>
      <c r="C187" s="28">
        <v>109</v>
      </c>
      <c r="D187" s="54">
        <v>1</v>
      </c>
      <c r="E187" s="51" t="s">
        <v>179</v>
      </c>
      <c r="F187" s="27" t="s">
        <v>47</v>
      </c>
      <c r="G187" s="55" t="s">
        <v>50</v>
      </c>
      <c r="H187" s="55">
        <v>2007</v>
      </c>
      <c r="I187" s="52" t="s">
        <v>54</v>
      </c>
      <c r="J187" s="28" t="s">
        <v>397</v>
      </c>
      <c r="K187" s="28" t="s">
        <v>57</v>
      </c>
      <c r="L187" s="28" t="s">
        <v>400</v>
      </c>
      <c r="M187" s="28" t="s">
        <v>49</v>
      </c>
      <c r="N187" s="144"/>
    </row>
    <row r="188" spans="1:14" s="3" customFormat="1" ht="23.25" customHeight="1" x14ac:dyDescent="0.2">
      <c r="A188" s="53">
        <v>183</v>
      </c>
      <c r="B188" s="28" t="s">
        <v>373</v>
      </c>
      <c r="C188" s="28">
        <v>109</v>
      </c>
      <c r="D188" s="54">
        <v>1</v>
      </c>
      <c r="E188" s="51" t="s">
        <v>180</v>
      </c>
      <c r="F188" s="27" t="s">
        <v>47</v>
      </c>
      <c r="G188" s="55" t="s">
        <v>50</v>
      </c>
      <c r="H188" s="55">
        <v>2007</v>
      </c>
      <c r="I188" s="52" t="s">
        <v>54</v>
      </c>
      <c r="J188" s="28" t="s">
        <v>397</v>
      </c>
      <c r="K188" s="28" t="s">
        <v>57</v>
      </c>
      <c r="L188" s="28" t="s">
        <v>400</v>
      </c>
      <c r="M188" s="28" t="s">
        <v>49</v>
      </c>
      <c r="N188" s="144"/>
    </row>
    <row r="189" spans="1:14" s="3" customFormat="1" ht="23.25" customHeight="1" x14ac:dyDescent="0.2">
      <c r="A189" s="53">
        <v>184</v>
      </c>
      <c r="B189" s="28" t="s">
        <v>374</v>
      </c>
      <c r="C189" s="28">
        <v>109</v>
      </c>
      <c r="D189" s="54">
        <v>1</v>
      </c>
      <c r="E189" s="51" t="s">
        <v>74</v>
      </c>
      <c r="F189" s="27" t="s">
        <v>47</v>
      </c>
      <c r="G189" s="55" t="s">
        <v>50</v>
      </c>
      <c r="H189" s="55">
        <v>2007</v>
      </c>
      <c r="I189" s="52" t="s">
        <v>54</v>
      </c>
      <c r="J189" s="28" t="s">
        <v>397</v>
      </c>
      <c r="K189" s="28" t="s">
        <v>57</v>
      </c>
      <c r="L189" s="28" t="s">
        <v>400</v>
      </c>
      <c r="M189" s="28" t="s">
        <v>49</v>
      </c>
      <c r="N189" s="144"/>
    </row>
    <row r="190" spans="1:14" s="3" customFormat="1" ht="23.25" customHeight="1" x14ac:dyDescent="0.2">
      <c r="A190" s="53">
        <v>185</v>
      </c>
      <c r="B190" s="28" t="s">
        <v>375</v>
      </c>
      <c r="C190" s="28">
        <v>109</v>
      </c>
      <c r="D190" s="54">
        <v>1</v>
      </c>
      <c r="E190" s="51" t="s">
        <v>74</v>
      </c>
      <c r="F190" s="27" t="s">
        <v>47</v>
      </c>
      <c r="G190" s="55" t="s">
        <v>50</v>
      </c>
      <c r="H190" s="55">
        <v>2007</v>
      </c>
      <c r="I190" s="52" t="s">
        <v>54</v>
      </c>
      <c r="J190" s="28" t="s">
        <v>397</v>
      </c>
      <c r="K190" s="28" t="s">
        <v>57</v>
      </c>
      <c r="L190" s="28" t="s">
        <v>400</v>
      </c>
      <c r="M190" s="28" t="s">
        <v>49</v>
      </c>
      <c r="N190" s="144"/>
    </row>
    <row r="191" spans="1:14" s="3" customFormat="1" ht="23.25" customHeight="1" x14ac:dyDescent="0.2">
      <c r="A191" s="53">
        <v>186</v>
      </c>
      <c r="B191" s="28" t="s">
        <v>376</v>
      </c>
      <c r="C191" s="28">
        <v>109</v>
      </c>
      <c r="D191" s="54">
        <v>1</v>
      </c>
      <c r="E191" s="51" t="s">
        <v>74</v>
      </c>
      <c r="F191" s="27" t="s">
        <v>47</v>
      </c>
      <c r="G191" s="55" t="s">
        <v>50</v>
      </c>
      <c r="H191" s="55">
        <v>2007</v>
      </c>
      <c r="I191" s="52" t="s">
        <v>54</v>
      </c>
      <c r="J191" s="28" t="s">
        <v>397</v>
      </c>
      <c r="K191" s="28" t="s">
        <v>57</v>
      </c>
      <c r="L191" s="28" t="s">
        <v>400</v>
      </c>
      <c r="M191" s="28" t="s">
        <v>49</v>
      </c>
      <c r="N191" s="144"/>
    </row>
    <row r="192" spans="1:14" s="3" customFormat="1" ht="23.25" customHeight="1" x14ac:dyDescent="0.2">
      <c r="A192" s="53">
        <v>187</v>
      </c>
      <c r="B192" s="28" t="s">
        <v>377</v>
      </c>
      <c r="C192" s="28">
        <v>109</v>
      </c>
      <c r="D192" s="54">
        <v>1</v>
      </c>
      <c r="E192" s="51" t="s">
        <v>74</v>
      </c>
      <c r="F192" s="27" t="s">
        <v>47</v>
      </c>
      <c r="G192" s="55" t="s">
        <v>50</v>
      </c>
      <c r="H192" s="55">
        <v>2007</v>
      </c>
      <c r="I192" s="52" t="s">
        <v>54</v>
      </c>
      <c r="J192" s="28" t="s">
        <v>397</v>
      </c>
      <c r="K192" s="28" t="s">
        <v>57</v>
      </c>
      <c r="L192" s="28" t="s">
        <v>400</v>
      </c>
      <c r="M192" s="28" t="s">
        <v>49</v>
      </c>
      <c r="N192" s="144"/>
    </row>
    <row r="193" spans="1:14" s="3" customFormat="1" ht="23.25" customHeight="1" x14ac:dyDescent="0.2">
      <c r="A193" s="53">
        <v>188</v>
      </c>
      <c r="B193" s="28" t="s">
        <v>378</v>
      </c>
      <c r="C193" s="28">
        <v>109</v>
      </c>
      <c r="D193" s="54">
        <v>1</v>
      </c>
      <c r="E193" s="51" t="s">
        <v>74</v>
      </c>
      <c r="F193" s="27" t="s">
        <v>47</v>
      </c>
      <c r="G193" s="55" t="s">
        <v>50</v>
      </c>
      <c r="H193" s="55">
        <v>2007</v>
      </c>
      <c r="I193" s="52" t="s">
        <v>54</v>
      </c>
      <c r="J193" s="28" t="s">
        <v>397</v>
      </c>
      <c r="K193" s="28" t="s">
        <v>57</v>
      </c>
      <c r="L193" s="28" t="s">
        <v>400</v>
      </c>
      <c r="M193" s="28" t="s">
        <v>49</v>
      </c>
      <c r="N193" s="144"/>
    </row>
    <row r="194" spans="1:14" s="3" customFormat="1" ht="23.25" customHeight="1" x14ac:dyDescent="0.2">
      <c r="A194" s="53">
        <v>189</v>
      </c>
      <c r="B194" s="28" t="s">
        <v>379</v>
      </c>
      <c r="C194" s="28">
        <v>109</v>
      </c>
      <c r="D194" s="54">
        <v>1</v>
      </c>
      <c r="E194" s="51" t="s">
        <v>181</v>
      </c>
      <c r="F194" s="27" t="s">
        <v>47</v>
      </c>
      <c r="G194" s="55" t="s">
        <v>50</v>
      </c>
      <c r="H194" s="55">
        <v>2007</v>
      </c>
      <c r="I194" s="52" t="s">
        <v>54</v>
      </c>
      <c r="J194" s="28" t="s">
        <v>397</v>
      </c>
      <c r="K194" s="28" t="s">
        <v>57</v>
      </c>
      <c r="L194" s="28" t="s">
        <v>400</v>
      </c>
      <c r="M194" s="28" t="s">
        <v>49</v>
      </c>
      <c r="N194" s="144"/>
    </row>
    <row r="195" spans="1:14" s="3" customFormat="1" ht="23.25" customHeight="1" x14ac:dyDescent="0.2">
      <c r="A195" s="53">
        <v>190</v>
      </c>
      <c r="B195" s="28" t="s">
        <v>380</v>
      </c>
      <c r="C195" s="28">
        <v>109</v>
      </c>
      <c r="D195" s="54">
        <v>1</v>
      </c>
      <c r="E195" s="51" t="s">
        <v>181</v>
      </c>
      <c r="F195" s="27" t="s">
        <v>47</v>
      </c>
      <c r="G195" s="55" t="s">
        <v>50</v>
      </c>
      <c r="H195" s="55">
        <v>2007</v>
      </c>
      <c r="I195" s="52" t="s">
        <v>54</v>
      </c>
      <c r="J195" s="28" t="s">
        <v>397</v>
      </c>
      <c r="K195" s="28" t="s">
        <v>57</v>
      </c>
      <c r="L195" s="28" t="s">
        <v>400</v>
      </c>
      <c r="M195" s="28" t="s">
        <v>49</v>
      </c>
      <c r="N195" s="144"/>
    </row>
    <row r="196" spans="1:14" s="3" customFormat="1" ht="23.25" customHeight="1" x14ac:dyDescent="0.2">
      <c r="A196" s="53">
        <v>191</v>
      </c>
      <c r="B196" s="28" t="s">
        <v>381</v>
      </c>
      <c r="C196" s="28">
        <v>109</v>
      </c>
      <c r="D196" s="54">
        <v>1</v>
      </c>
      <c r="E196" s="51" t="s">
        <v>181</v>
      </c>
      <c r="F196" s="27" t="s">
        <v>47</v>
      </c>
      <c r="G196" s="55" t="s">
        <v>50</v>
      </c>
      <c r="H196" s="55">
        <v>2007</v>
      </c>
      <c r="I196" s="52" t="s">
        <v>54</v>
      </c>
      <c r="J196" s="28" t="s">
        <v>397</v>
      </c>
      <c r="K196" s="28" t="s">
        <v>57</v>
      </c>
      <c r="L196" s="28" t="s">
        <v>400</v>
      </c>
      <c r="M196" s="28" t="s">
        <v>49</v>
      </c>
      <c r="N196" s="144"/>
    </row>
    <row r="197" spans="1:14" s="3" customFormat="1" ht="23.25" customHeight="1" x14ac:dyDescent="0.2">
      <c r="A197" s="53">
        <v>192</v>
      </c>
      <c r="B197" s="28" t="s">
        <v>382</v>
      </c>
      <c r="C197" s="28">
        <v>109</v>
      </c>
      <c r="D197" s="54">
        <v>1</v>
      </c>
      <c r="E197" s="51" t="s">
        <v>182</v>
      </c>
      <c r="F197" s="27" t="s">
        <v>47</v>
      </c>
      <c r="G197" s="55" t="s">
        <v>50</v>
      </c>
      <c r="H197" s="55">
        <v>2007</v>
      </c>
      <c r="I197" s="52" t="s">
        <v>54</v>
      </c>
      <c r="J197" s="28" t="s">
        <v>397</v>
      </c>
      <c r="K197" s="28" t="s">
        <v>57</v>
      </c>
      <c r="L197" s="28" t="s">
        <v>400</v>
      </c>
      <c r="M197" s="28" t="s">
        <v>49</v>
      </c>
      <c r="N197" s="144"/>
    </row>
    <row r="198" spans="1:14" s="3" customFormat="1" ht="23.25" customHeight="1" x14ac:dyDescent="0.2">
      <c r="A198" s="53">
        <v>193</v>
      </c>
      <c r="B198" s="28" t="s">
        <v>383</v>
      </c>
      <c r="C198" s="28">
        <v>109</v>
      </c>
      <c r="D198" s="54">
        <v>1</v>
      </c>
      <c r="E198" s="51" t="s">
        <v>183</v>
      </c>
      <c r="F198" s="27" t="s">
        <v>47</v>
      </c>
      <c r="G198" s="55" t="s">
        <v>50</v>
      </c>
      <c r="H198" s="55">
        <v>2007</v>
      </c>
      <c r="I198" s="52" t="s">
        <v>54</v>
      </c>
      <c r="J198" s="28" t="s">
        <v>397</v>
      </c>
      <c r="K198" s="28" t="s">
        <v>57</v>
      </c>
      <c r="L198" s="28" t="s">
        <v>400</v>
      </c>
      <c r="M198" s="28" t="s">
        <v>49</v>
      </c>
      <c r="N198" s="144"/>
    </row>
    <row r="199" spans="1:14" s="3" customFormat="1" ht="23.25" customHeight="1" x14ac:dyDescent="0.2">
      <c r="A199" s="53">
        <v>194</v>
      </c>
      <c r="B199" s="28" t="s">
        <v>384</v>
      </c>
      <c r="C199" s="28">
        <v>109</v>
      </c>
      <c r="D199" s="54">
        <v>1</v>
      </c>
      <c r="E199" s="51" t="s">
        <v>69</v>
      </c>
      <c r="F199" s="27" t="s">
        <v>47</v>
      </c>
      <c r="G199" s="55" t="s">
        <v>50</v>
      </c>
      <c r="H199" s="55">
        <v>2007</v>
      </c>
      <c r="I199" s="52" t="s">
        <v>54</v>
      </c>
      <c r="J199" s="28" t="s">
        <v>397</v>
      </c>
      <c r="K199" s="28" t="s">
        <v>57</v>
      </c>
      <c r="L199" s="28" t="s">
        <v>400</v>
      </c>
      <c r="M199" s="28" t="s">
        <v>49</v>
      </c>
      <c r="N199" s="144"/>
    </row>
    <row r="200" spans="1:14" s="3" customFormat="1" ht="23.25" customHeight="1" x14ac:dyDescent="0.2">
      <c r="A200" s="53">
        <v>195</v>
      </c>
      <c r="B200" s="28" t="s">
        <v>385</v>
      </c>
      <c r="C200" s="28">
        <v>109</v>
      </c>
      <c r="D200" s="54">
        <v>1</v>
      </c>
      <c r="E200" s="51" t="s">
        <v>41</v>
      </c>
      <c r="F200" s="27" t="s">
        <v>47</v>
      </c>
      <c r="G200" s="55" t="s">
        <v>50</v>
      </c>
      <c r="H200" s="55">
        <v>2007</v>
      </c>
      <c r="I200" s="52" t="s">
        <v>54</v>
      </c>
      <c r="J200" s="28" t="s">
        <v>397</v>
      </c>
      <c r="K200" s="28" t="s">
        <v>57</v>
      </c>
      <c r="L200" s="28" t="s">
        <v>400</v>
      </c>
      <c r="M200" s="28" t="s">
        <v>49</v>
      </c>
      <c r="N200" s="144"/>
    </row>
    <row r="201" spans="1:14" s="3" customFormat="1" ht="23.25" customHeight="1" x14ac:dyDescent="0.2">
      <c r="A201" s="53">
        <v>196</v>
      </c>
      <c r="B201" s="28" t="s">
        <v>386</v>
      </c>
      <c r="C201" s="28">
        <v>109</v>
      </c>
      <c r="D201" s="54">
        <v>1</v>
      </c>
      <c r="E201" s="51" t="s">
        <v>71</v>
      </c>
      <c r="F201" s="27" t="s">
        <v>47</v>
      </c>
      <c r="G201" s="55" t="s">
        <v>50</v>
      </c>
      <c r="H201" s="55">
        <v>2007</v>
      </c>
      <c r="I201" s="52" t="s">
        <v>54</v>
      </c>
      <c r="J201" s="28" t="s">
        <v>397</v>
      </c>
      <c r="K201" s="28" t="s">
        <v>57</v>
      </c>
      <c r="L201" s="28" t="s">
        <v>400</v>
      </c>
      <c r="M201" s="28" t="s">
        <v>49</v>
      </c>
      <c r="N201" s="144"/>
    </row>
    <row r="202" spans="1:14" s="3" customFormat="1" ht="23.25" customHeight="1" x14ac:dyDescent="0.2">
      <c r="A202" s="53">
        <v>197</v>
      </c>
      <c r="B202" s="28" t="s">
        <v>387</v>
      </c>
      <c r="C202" s="28">
        <v>109</v>
      </c>
      <c r="D202" s="54">
        <v>1</v>
      </c>
      <c r="E202" s="51" t="s">
        <v>71</v>
      </c>
      <c r="F202" s="27" t="s">
        <v>47</v>
      </c>
      <c r="G202" s="55" t="s">
        <v>50</v>
      </c>
      <c r="H202" s="55">
        <v>2007</v>
      </c>
      <c r="I202" s="52" t="s">
        <v>54</v>
      </c>
      <c r="J202" s="28" t="s">
        <v>397</v>
      </c>
      <c r="K202" s="28" t="s">
        <v>57</v>
      </c>
      <c r="L202" s="28" t="s">
        <v>400</v>
      </c>
      <c r="M202" s="28" t="s">
        <v>49</v>
      </c>
      <c r="N202" s="144"/>
    </row>
    <row r="203" spans="1:14" s="3" customFormat="1" ht="23.25" customHeight="1" x14ac:dyDescent="0.2">
      <c r="A203" s="53">
        <v>198</v>
      </c>
      <c r="B203" s="28" t="s">
        <v>388</v>
      </c>
      <c r="C203" s="28">
        <v>109</v>
      </c>
      <c r="D203" s="54">
        <v>1</v>
      </c>
      <c r="E203" s="51" t="s">
        <v>184</v>
      </c>
      <c r="F203" s="27" t="s">
        <v>47</v>
      </c>
      <c r="G203" s="55" t="s">
        <v>50</v>
      </c>
      <c r="H203" s="55">
        <v>2012</v>
      </c>
      <c r="I203" s="52" t="s">
        <v>54</v>
      </c>
      <c r="J203" s="28" t="s">
        <v>397</v>
      </c>
      <c r="K203" s="28" t="s">
        <v>57</v>
      </c>
      <c r="L203" s="28" t="s">
        <v>400</v>
      </c>
      <c r="M203" s="28" t="s">
        <v>49</v>
      </c>
      <c r="N203" s="144"/>
    </row>
    <row r="204" spans="1:14" s="3" customFormat="1" ht="23.25" customHeight="1" x14ac:dyDescent="0.2">
      <c r="A204" s="53">
        <v>199</v>
      </c>
      <c r="B204" s="28" t="s">
        <v>389</v>
      </c>
      <c r="C204" s="28">
        <v>109</v>
      </c>
      <c r="D204" s="54">
        <v>1</v>
      </c>
      <c r="E204" s="51" t="s">
        <v>184</v>
      </c>
      <c r="F204" s="27" t="s">
        <v>47</v>
      </c>
      <c r="G204" s="55" t="s">
        <v>50</v>
      </c>
      <c r="H204" s="55">
        <v>2012</v>
      </c>
      <c r="I204" s="52" t="s">
        <v>54</v>
      </c>
      <c r="J204" s="28" t="s">
        <v>397</v>
      </c>
      <c r="K204" s="28" t="s">
        <v>57</v>
      </c>
      <c r="L204" s="28" t="s">
        <v>400</v>
      </c>
      <c r="M204" s="28" t="s">
        <v>49</v>
      </c>
      <c r="N204" s="144"/>
    </row>
    <row r="205" spans="1:14" s="3" customFormat="1" ht="23.25" customHeight="1" x14ac:dyDescent="0.2">
      <c r="A205" s="53">
        <v>200</v>
      </c>
      <c r="B205" s="28" t="s">
        <v>390</v>
      </c>
      <c r="C205" s="28">
        <v>1011</v>
      </c>
      <c r="D205" s="54">
        <v>1</v>
      </c>
      <c r="E205" s="51" t="s">
        <v>185</v>
      </c>
      <c r="F205" s="27" t="s">
        <v>44</v>
      </c>
      <c r="G205" s="55" t="s">
        <v>50</v>
      </c>
      <c r="H205" s="55">
        <v>2007</v>
      </c>
      <c r="I205" s="52" t="s">
        <v>54</v>
      </c>
      <c r="J205" s="28" t="s">
        <v>397</v>
      </c>
      <c r="K205" s="28" t="s">
        <v>57</v>
      </c>
      <c r="L205" s="28" t="s">
        <v>400</v>
      </c>
      <c r="M205" s="28" t="s">
        <v>49</v>
      </c>
      <c r="N205" s="144"/>
    </row>
    <row r="206" spans="1:14" s="3" customFormat="1" ht="23.25" customHeight="1" x14ac:dyDescent="0.2">
      <c r="A206" s="53">
        <v>201</v>
      </c>
      <c r="B206" s="28" t="s">
        <v>391</v>
      </c>
      <c r="C206" s="28">
        <v>1011</v>
      </c>
      <c r="D206" s="54">
        <v>1</v>
      </c>
      <c r="E206" s="51" t="s">
        <v>186</v>
      </c>
      <c r="F206" s="27" t="s">
        <v>44</v>
      </c>
      <c r="G206" s="55" t="s">
        <v>50</v>
      </c>
      <c r="H206" s="55">
        <v>2007</v>
      </c>
      <c r="I206" s="52" t="s">
        <v>54</v>
      </c>
      <c r="J206" s="28" t="s">
        <v>397</v>
      </c>
      <c r="K206" s="28" t="s">
        <v>57</v>
      </c>
      <c r="L206" s="28" t="s">
        <v>400</v>
      </c>
      <c r="M206" s="28" t="s">
        <v>49</v>
      </c>
      <c r="N206" s="144"/>
    </row>
    <row r="207" spans="1:14" s="3" customFormat="1" ht="23.25" customHeight="1" x14ac:dyDescent="0.2">
      <c r="A207" s="53">
        <v>202</v>
      </c>
      <c r="B207" s="28" t="s">
        <v>392</v>
      </c>
      <c r="C207" s="28">
        <v>1011</v>
      </c>
      <c r="D207" s="54">
        <v>1</v>
      </c>
      <c r="E207" s="51" t="s">
        <v>187</v>
      </c>
      <c r="F207" s="27" t="s">
        <v>44</v>
      </c>
      <c r="G207" s="55" t="s">
        <v>50</v>
      </c>
      <c r="H207" s="55">
        <v>2007</v>
      </c>
      <c r="I207" s="52" t="s">
        <v>54</v>
      </c>
      <c r="J207" s="28" t="s">
        <v>397</v>
      </c>
      <c r="K207" s="28" t="s">
        <v>57</v>
      </c>
      <c r="L207" s="28" t="s">
        <v>400</v>
      </c>
      <c r="M207" s="28" t="s">
        <v>49</v>
      </c>
      <c r="N207" s="144"/>
    </row>
    <row r="208" spans="1:14" s="3" customFormat="1" ht="23.25" customHeight="1" x14ac:dyDescent="0.2">
      <c r="A208" s="53">
        <v>203</v>
      </c>
      <c r="B208" s="28" t="s">
        <v>393</v>
      </c>
      <c r="C208" s="28">
        <v>1011</v>
      </c>
      <c r="D208" s="54">
        <v>1</v>
      </c>
      <c r="E208" s="51" t="s">
        <v>75</v>
      </c>
      <c r="F208" s="27" t="s">
        <v>44</v>
      </c>
      <c r="G208" s="55" t="s">
        <v>50</v>
      </c>
      <c r="H208" s="55">
        <v>2011</v>
      </c>
      <c r="I208" s="52" t="s">
        <v>54</v>
      </c>
      <c r="J208" s="28" t="s">
        <v>397</v>
      </c>
      <c r="K208" s="28" t="s">
        <v>57</v>
      </c>
      <c r="L208" s="28" t="s">
        <v>400</v>
      </c>
      <c r="M208" s="28" t="s">
        <v>49</v>
      </c>
      <c r="N208" s="144"/>
    </row>
    <row r="209" spans="1:14" s="3" customFormat="1" ht="23.25" customHeight="1" x14ac:dyDescent="0.2">
      <c r="A209" s="53">
        <v>204</v>
      </c>
      <c r="B209" s="28" t="s">
        <v>394</v>
      </c>
      <c r="C209" s="28">
        <v>1011</v>
      </c>
      <c r="D209" s="54">
        <v>1</v>
      </c>
      <c r="E209" s="51" t="s">
        <v>188</v>
      </c>
      <c r="F209" s="27" t="s">
        <v>44</v>
      </c>
      <c r="G209" s="55" t="s">
        <v>50</v>
      </c>
      <c r="H209" s="55">
        <v>2011</v>
      </c>
      <c r="I209" s="52" t="s">
        <v>54</v>
      </c>
      <c r="J209" s="28" t="s">
        <v>397</v>
      </c>
      <c r="K209" s="28" t="s">
        <v>57</v>
      </c>
      <c r="L209" s="28" t="s">
        <v>400</v>
      </c>
      <c r="M209" s="28" t="s">
        <v>49</v>
      </c>
      <c r="N209" s="144"/>
    </row>
    <row r="210" spans="1:14" s="3" customFormat="1" ht="23.25" customHeight="1" x14ac:dyDescent="0.2">
      <c r="A210" s="53">
        <v>205</v>
      </c>
      <c r="B210" s="28" t="s">
        <v>395</v>
      </c>
      <c r="C210" s="28">
        <v>1011</v>
      </c>
      <c r="D210" s="54">
        <v>1</v>
      </c>
      <c r="E210" s="51" t="s">
        <v>189</v>
      </c>
      <c r="F210" s="27" t="s">
        <v>44</v>
      </c>
      <c r="G210" s="55" t="s">
        <v>50</v>
      </c>
      <c r="H210" s="55">
        <v>2011</v>
      </c>
      <c r="I210" s="52" t="s">
        <v>54</v>
      </c>
      <c r="J210" s="28" t="s">
        <v>397</v>
      </c>
      <c r="K210" s="28" t="s">
        <v>57</v>
      </c>
      <c r="L210" s="28" t="s">
        <v>400</v>
      </c>
      <c r="M210" s="28" t="s">
        <v>49</v>
      </c>
      <c r="N210" s="144"/>
    </row>
    <row r="211" spans="1:14" s="3" customFormat="1" ht="23.25" customHeight="1" thickBot="1" x14ac:dyDescent="0.25">
      <c r="A211" s="53">
        <v>206</v>
      </c>
      <c r="B211" s="28" t="s">
        <v>396</v>
      </c>
      <c r="C211" s="28">
        <v>1011</v>
      </c>
      <c r="D211" s="54">
        <v>1</v>
      </c>
      <c r="E211" s="51" t="s">
        <v>190</v>
      </c>
      <c r="F211" s="27" t="s">
        <v>44</v>
      </c>
      <c r="G211" s="55" t="s">
        <v>50</v>
      </c>
      <c r="H211" s="55">
        <v>2011</v>
      </c>
      <c r="I211" s="52" t="s">
        <v>54</v>
      </c>
      <c r="J211" s="28" t="s">
        <v>397</v>
      </c>
      <c r="K211" s="28" t="s">
        <v>57</v>
      </c>
      <c r="L211" s="28" t="s">
        <v>400</v>
      </c>
      <c r="M211" s="28" t="s">
        <v>49</v>
      </c>
      <c r="N211" s="144"/>
    </row>
    <row r="212" spans="1:14" s="21" customFormat="1" ht="12.75" customHeight="1" thickBot="1" x14ac:dyDescent="0.3">
      <c r="A212" s="141" t="s">
        <v>8</v>
      </c>
      <c r="B212" s="142"/>
      <c r="C212" s="142"/>
      <c r="D212" s="142"/>
      <c r="E212" s="142"/>
      <c r="F212" s="142"/>
      <c r="G212" s="143"/>
      <c r="H212" s="19"/>
      <c r="I212" s="20" t="s">
        <v>9</v>
      </c>
      <c r="J212" s="20" t="s">
        <v>9</v>
      </c>
      <c r="K212" s="20" t="s">
        <v>9</v>
      </c>
      <c r="L212" s="20" t="s">
        <v>9</v>
      </c>
      <c r="M212" s="20" t="s">
        <v>9</v>
      </c>
      <c r="N212" s="30" t="s">
        <v>9</v>
      </c>
    </row>
    <row r="213" spans="1:14" ht="12.75" customHeight="1" x14ac:dyDescent="0.25">
      <c r="F213" s="6"/>
      <c r="G213" s="14"/>
      <c r="H213" s="16"/>
      <c r="I213" s="7"/>
      <c r="J213" s="7"/>
      <c r="K213" s="17"/>
      <c r="L213" s="18"/>
      <c r="M213" s="8"/>
    </row>
    <row r="214" spans="1:14" ht="51" customHeight="1" x14ac:dyDescent="0.25">
      <c r="A214" s="9"/>
      <c r="B214" s="145" t="s">
        <v>10</v>
      </c>
      <c r="C214" s="146"/>
      <c r="D214" s="146"/>
      <c r="E214" s="146"/>
      <c r="F214" s="146"/>
      <c r="G214" s="146"/>
      <c r="H214" s="146"/>
      <c r="I214" s="146"/>
      <c r="J214" s="146"/>
      <c r="K214" s="146"/>
      <c r="L214" s="146"/>
      <c r="M214" s="146"/>
      <c r="N214" s="147"/>
    </row>
    <row r="215" spans="1:14" ht="60.75" customHeight="1" x14ac:dyDescent="0.25">
      <c r="A215" s="9"/>
      <c r="B215" s="145" t="s">
        <v>63</v>
      </c>
      <c r="C215" s="146"/>
      <c r="D215" s="146"/>
      <c r="E215" s="146"/>
      <c r="F215" s="146"/>
      <c r="G215" s="146"/>
      <c r="H215" s="146"/>
      <c r="I215" s="146"/>
      <c r="J215" s="146"/>
      <c r="K215" s="146"/>
      <c r="L215" s="146"/>
      <c r="M215" s="146"/>
      <c r="N215" s="147"/>
    </row>
    <row r="216" spans="1:14" ht="33.75" customHeight="1" x14ac:dyDescent="0.25">
      <c r="A216" s="9"/>
      <c r="B216" s="148" t="s">
        <v>60</v>
      </c>
      <c r="C216" s="149"/>
      <c r="D216" s="149"/>
      <c r="E216" s="149"/>
      <c r="F216" s="149"/>
      <c r="G216" s="149"/>
      <c r="H216" s="149"/>
      <c r="I216" s="149"/>
      <c r="J216" s="149"/>
      <c r="K216" s="149"/>
      <c r="L216" s="149"/>
      <c r="M216" s="149"/>
      <c r="N216" s="150"/>
    </row>
    <row r="217" spans="1:14" ht="36.75" customHeight="1" x14ac:dyDescent="0.25">
      <c r="A217" s="9"/>
      <c r="B217" s="148" t="s">
        <v>58</v>
      </c>
      <c r="C217" s="149"/>
      <c r="D217" s="149"/>
      <c r="E217" s="149"/>
      <c r="F217" s="149"/>
      <c r="G217" s="149"/>
      <c r="H217" s="149"/>
      <c r="I217" s="149"/>
      <c r="J217" s="149"/>
      <c r="K217" s="149"/>
      <c r="L217" s="149"/>
      <c r="M217" s="149"/>
      <c r="N217" s="150"/>
    </row>
    <row r="218" spans="1:14" ht="25.5" customHeight="1" x14ac:dyDescent="0.25">
      <c r="A218" s="9"/>
      <c r="B218" s="151" t="s">
        <v>64</v>
      </c>
      <c r="C218" s="151"/>
      <c r="D218" s="151"/>
      <c r="E218" s="151"/>
      <c r="F218" s="151"/>
      <c r="G218" s="151"/>
      <c r="H218" s="151"/>
      <c r="I218" s="151"/>
      <c r="J218" s="151"/>
      <c r="K218" s="151"/>
      <c r="L218" s="151"/>
      <c r="M218" s="151"/>
      <c r="N218" s="151"/>
    </row>
    <row r="219" spans="1:14" ht="12.75" customHeight="1" x14ac:dyDescent="0.25">
      <c r="A219" s="9"/>
      <c r="B219" s="9"/>
      <c r="C219" s="9"/>
      <c r="D219" s="9"/>
      <c r="E219" s="9"/>
      <c r="F219" s="9"/>
      <c r="G219" s="9"/>
      <c r="H219" s="9"/>
      <c r="I219" s="9"/>
      <c r="J219" s="9"/>
      <c r="K219" s="9"/>
      <c r="L219" s="9"/>
      <c r="M219" s="9"/>
    </row>
    <row r="222" spans="1:14" ht="39.75" customHeight="1" x14ac:dyDescent="0.25">
      <c r="A222" s="140" t="s">
        <v>55</v>
      </c>
      <c r="B222" s="140"/>
      <c r="C222" s="140"/>
      <c r="D222" s="140"/>
      <c r="E222" s="140"/>
      <c r="F222" s="140"/>
      <c r="G222" s="22" t="s">
        <v>17</v>
      </c>
      <c r="I222" s="22" t="s">
        <v>56</v>
      </c>
    </row>
    <row r="223" spans="1:14" ht="12.75" customHeight="1" x14ac:dyDescent="0.25">
      <c r="E223" s="23"/>
      <c r="F223" s="22"/>
      <c r="G223" s="22" t="s">
        <v>18</v>
      </c>
      <c r="I223" s="22"/>
    </row>
  </sheetData>
  <mergeCells count="16">
    <mergeCell ref="A2:M2"/>
    <mergeCell ref="A3:I3"/>
    <mergeCell ref="J3:M3"/>
    <mergeCell ref="A4:J4"/>
    <mergeCell ref="K4:K5"/>
    <mergeCell ref="N4:N5"/>
    <mergeCell ref="L4:L5"/>
    <mergeCell ref="M4:M5"/>
    <mergeCell ref="A222:F222"/>
    <mergeCell ref="A212:G212"/>
    <mergeCell ref="N6:N211"/>
    <mergeCell ref="B214:N214"/>
    <mergeCell ref="B215:N215"/>
    <mergeCell ref="B216:N216"/>
    <mergeCell ref="B217:N217"/>
    <mergeCell ref="B218:N218"/>
  </mergeCells>
  <conditionalFormatting sqref="E223 A222:D222">
    <cfRule type="duplicateValues" dxfId="1" priority="1"/>
  </conditionalFormatting>
  <conditionalFormatting sqref="E224:E1048576 E213 E220:E221 E1:E2">
    <cfRule type="duplicateValues" dxfId="0" priority="29"/>
  </conditionalFormatting>
  <hyperlinks>
    <hyperlink ref="N6:N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48"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2026-03-09T10:20:53Z</dcterms:modified>
</cp:coreProperties>
</file>